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0" sheetId="1" r:id="rId1"/>
  </sheets>
  <externalReferences>
    <externalReference r:id="rId2"/>
  </externalReferences>
  <definedNames>
    <definedName name="_xlnm.Print_Titles" localSheetId="0">'10'!$9:$9</definedName>
    <definedName name="_xlnm.Print_Area" localSheetId="0">'10'!$A$1:$I$239</definedName>
  </definedNames>
  <calcPr calcId="125725"/>
</workbook>
</file>

<file path=xl/calcChain.xml><?xml version="1.0" encoding="utf-8"?>
<calcChain xmlns="http://schemas.openxmlformats.org/spreadsheetml/2006/main">
  <c r="B239" i="1"/>
  <c r="C237"/>
  <c r="B237"/>
  <c r="C236"/>
  <c r="B236"/>
  <c r="C235"/>
  <c r="B235"/>
  <c r="C234"/>
  <c r="B234"/>
  <c r="C233"/>
  <c r="B233"/>
  <c r="C232"/>
  <c r="B232"/>
  <c r="C231"/>
  <c r="B231"/>
  <c r="C230"/>
  <c r="B230"/>
  <c r="C229"/>
  <c r="B229"/>
  <c r="C228"/>
  <c r="B228"/>
  <c r="C227"/>
  <c r="B227"/>
  <c r="C226"/>
  <c r="B226"/>
  <c r="C225"/>
  <c r="B225"/>
  <c r="C224"/>
  <c r="B224"/>
  <c r="C223"/>
  <c r="B223"/>
  <c r="C222"/>
  <c r="B222"/>
  <c r="C221"/>
  <c r="B221"/>
  <c r="C220"/>
  <c r="B220"/>
  <c r="C219"/>
  <c r="B219"/>
  <c r="C218"/>
  <c r="B218"/>
  <c r="C217"/>
  <c r="B217"/>
  <c r="C216"/>
  <c r="B216"/>
  <c r="C215"/>
  <c r="B215"/>
  <c r="C214"/>
  <c r="B214"/>
  <c r="C211"/>
  <c r="B211"/>
  <c r="B210"/>
  <c r="C207"/>
  <c r="B207"/>
  <c r="C206"/>
  <c r="B206"/>
  <c r="C205"/>
  <c r="B205"/>
  <c r="C204"/>
  <c r="B204"/>
  <c r="C203"/>
  <c r="B203"/>
  <c r="C202"/>
  <c r="B202"/>
  <c r="C201"/>
  <c r="B201"/>
  <c r="C200"/>
  <c r="B200"/>
  <c r="B199"/>
  <c r="C196"/>
  <c r="B196"/>
  <c r="C195"/>
  <c r="B195"/>
  <c r="C194"/>
  <c r="B194"/>
  <c r="C193"/>
  <c r="B193"/>
  <c r="C192"/>
  <c r="B192"/>
  <c r="C191"/>
  <c r="B191"/>
  <c r="C190"/>
  <c r="B190"/>
  <c r="C189"/>
  <c r="B189"/>
  <c r="C188"/>
  <c r="B188"/>
  <c r="C187"/>
  <c r="B187"/>
  <c r="C186"/>
  <c r="B186"/>
  <c r="C185"/>
  <c r="B185"/>
  <c r="C184"/>
  <c r="B184"/>
  <c r="C183"/>
  <c r="B183"/>
  <c r="C182"/>
  <c r="B182"/>
  <c r="C181"/>
  <c r="B181"/>
  <c r="C180"/>
  <c r="B180"/>
  <c r="C179"/>
  <c r="B179"/>
  <c r="C178"/>
  <c r="B178"/>
  <c r="C177"/>
  <c r="B177"/>
  <c r="C176"/>
  <c r="B176"/>
  <c r="C175"/>
  <c r="B175"/>
  <c r="C174"/>
  <c r="B174"/>
  <c r="C171"/>
  <c r="B171"/>
  <c r="C168"/>
  <c r="B168"/>
  <c r="C167"/>
  <c r="B167"/>
  <c r="C166"/>
  <c r="B166"/>
  <c r="C165"/>
  <c r="B165"/>
  <c r="C164"/>
  <c r="B164"/>
  <c r="C163"/>
  <c r="B163"/>
  <c r="C162"/>
  <c r="B162"/>
  <c r="C161"/>
  <c r="B161"/>
  <c r="C160"/>
  <c r="B160"/>
  <c r="C159"/>
  <c r="B159"/>
  <c r="C158"/>
  <c r="B158"/>
  <c r="C157"/>
  <c r="B157"/>
  <c r="C156"/>
  <c r="B156"/>
  <c r="C155"/>
  <c r="B155"/>
  <c r="C154"/>
  <c r="B154"/>
  <c r="C153"/>
  <c r="B153"/>
  <c r="C152"/>
  <c r="B152"/>
  <c r="C151"/>
  <c r="B151"/>
  <c r="C150"/>
  <c r="B150"/>
  <c r="C136"/>
  <c r="B136"/>
  <c r="C135"/>
  <c r="B135"/>
  <c r="C134"/>
  <c r="B134"/>
  <c r="C133"/>
  <c r="B133"/>
  <c r="C132"/>
  <c r="B132"/>
  <c r="C131"/>
  <c r="B131"/>
  <c r="C128"/>
  <c r="B128"/>
  <c r="C125"/>
  <c r="B125"/>
  <c r="C122"/>
  <c r="B122"/>
  <c r="C121"/>
  <c r="B121"/>
  <c r="B120"/>
  <c r="C105"/>
  <c r="B105"/>
  <c r="C104"/>
  <c r="B104"/>
  <c r="C103"/>
  <c r="B103"/>
  <c r="C102"/>
  <c r="B102"/>
  <c r="C101"/>
  <c r="B101"/>
  <c r="C100"/>
  <c r="B100"/>
  <c r="C99"/>
  <c r="B99"/>
  <c r="C98"/>
  <c r="B98"/>
  <c r="C97"/>
  <c r="B97"/>
  <c r="C89"/>
  <c r="B89"/>
  <c r="C88"/>
  <c r="B88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C76"/>
  <c r="B76"/>
  <c r="C72"/>
  <c r="B72"/>
  <c r="C71"/>
  <c r="B71"/>
  <c r="C70"/>
  <c r="B70"/>
  <c r="C69"/>
  <c r="B69"/>
  <c r="C68"/>
  <c r="B68"/>
  <c r="C25"/>
  <c r="B25"/>
  <c r="A25"/>
  <c r="I4"/>
</calcChain>
</file>

<file path=xl/sharedStrings.xml><?xml version="1.0" encoding="utf-8"?>
<sst xmlns="http://schemas.openxmlformats.org/spreadsheetml/2006/main" count="1250" uniqueCount="214">
  <si>
    <t>Приложение №16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</si>
  <si>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</si>
  <si>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</si>
  <si>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</si>
  <si>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</si>
  <si>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</si>
  <si>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</si>
  <si>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</si>
  <si>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</si>
  <si>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</si>
  <si>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</si>
  <si>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</si>
  <si>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</si>
  <si>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</si>
  <si>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</si>
  <si>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</si>
  <si>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</si>
  <si>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</si>
  <si>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</si>
  <si>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</si>
  <si>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</si>
  <si>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</si>
  <si>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</si>
  <si>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</si>
  <si>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</si>
  <si>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</si>
  <si>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</si>
  <si>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</si>
  <si>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</si>
  <si>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</si>
  <si>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</si>
  <si>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</si>
  <si>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</si>
  <si>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</si>
  <si>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</si>
  <si>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</si>
  <si>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</si>
  <si>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</si>
  <si>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</si>
  <si>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местный</t>
  </si>
  <si>
    <t>не требуется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</si>
  <si>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</si>
  <si>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</si>
  <si>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</si>
  <si>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</si>
  <si>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</si>
  <si>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</si>
  <si>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</si>
  <si>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</si>
  <si>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</si>
  <si>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</si>
  <si>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</si>
  <si>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</si>
  <si>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</si>
  <si>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</si>
  <si>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</si>
  <si>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</si>
  <si>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</si>
  <si>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</si>
  <si>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</si>
  <si>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</si>
  <si>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</si>
  <si>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</si>
  <si>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</si>
  <si>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</si>
  <si>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</si>
  <si>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</si>
  <si>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</si>
  <si>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</si>
  <si>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</si>
  <si>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</si>
  <si>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</si>
  <si>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</si>
  <si>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</si>
  <si>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</si>
  <si>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</si>
  <si>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</si>
  <si>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</si>
  <si>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</si>
  <si>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</si>
  <si>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</si>
  <si>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</si>
  <si>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</si>
  <si>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</si>
  <si>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</si>
  <si>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</si>
  <si>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</si>
  <si>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</si>
  <si>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</si>
  <si>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</si>
  <si>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</si>
  <si>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</si>
  <si>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</si>
  <si>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</si>
  <si>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</si>
  <si>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</si>
  <si>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</si>
  <si>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</si>
  <si>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</si>
  <si>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</si>
  <si>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</si>
  <si>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</si>
  <si>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</si>
  <si>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</si>
  <si>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</si>
  <si>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</si>
  <si>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</si>
  <si>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</si>
  <si>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</si>
  <si>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</si>
  <si>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</si>
  <si>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</si>
  <si>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</si>
  <si>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</si>
  <si>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</si>
  <si>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</si>
  <si>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</si>
  <si>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</si>
  <si>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не относится</t>
  </si>
  <si>
    <t>1.2.3.6.2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</si>
  <si>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</si>
  <si>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</si>
  <si>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</si>
  <si>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</si>
  <si>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</si>
  <si>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</si>
  <si>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</si>
  <si>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</si>
  <si>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</si>
  <si>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</si>
  <si>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</si>
  <si>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</si>
  <si>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</si>
  <si>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</si>
  <si>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</si>
  <si>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</si>
  <si>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</si>
  <si>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</si>
  <si>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</si>
  <si>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+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</si>
  <si>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</si>
  <si>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</si>
  <si>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</si>
  <si>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</si>
  <si>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</si>
  <si>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</si>
  <si>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</si>
  <si>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</si>
  <si>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</si>
  <si>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</si>
  <si>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</si>
  <si>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</si>
  <si>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</si>
  <si>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</si>
  <si>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</si>
  <si>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</si>
  <si>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</si>
  <si>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</si>
  <si>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1.5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</si>
  <si>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</si>
  <si>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</si>
  <si>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</si>
  <si>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</si>
  <si>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</si>
  <si>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</si>
  <si>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</si>
  <si>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</si>
  <si>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</si>
  <si>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</si>
  <si>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</si>
  <si>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</si>
  <si>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</si>
  <si>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</si>
  <si>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</si>
  <si>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</si>
  <si>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</si>
  <si>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</si>
  <si>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</si>
  <si>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</si>
  <si>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</si>
  <si>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</si>
  <si>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</si>
  <si>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</si>
  <si>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</si>
  <si>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</si>
  <si>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</si>
  <si>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</si>
  <si>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</si>
  <si>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</si>
  <si>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1.6.3.1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</si>
  <si>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</si>
  <si>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</si>
  <si>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</si>
  <si>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</si>
  <si>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</si>
  <si>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</si>
  <si>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</si>
  <si>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</si>
  <si>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</si>
  <si>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</si>
  <si>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</si>
  <si>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</si>
  <si>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</si>
  <si>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</si>
  <si>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</si>
  <si>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</si>
  <si>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</si>
  <si>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</si>
  <si>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</si>
  <si>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</si>
  <si>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</si>
  <si>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</si>
  <si>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</si>
  <si>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1.6.5.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</si>
</sst>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.00_р_._-;\-* #,##0.00_р_._-;_-* &quot;-&quot;??_р_._-;_-@_-"/>
    <numFmt numFmtId="167" formatCode="0_)"/>
    <numFmt numFmtId="168" formatCode="_-* #,##0.00_-;\-* #,##0.00_-;_-* &quot;-&quot;??_-;_-@_-"/>
    <numFmt numFmtId="169" formatCode="#,##0_ ;\-#,##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10" fillId="0" borderId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0" borderId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" fillId="11" borderId="6" applyNumberFormat="0" applyAlignment="0" applyProtection="0"/>
    <xf numFmtId="0" fontId="14" fillId="11" borderId="6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6" applyNumberFormat="0" applyAlignment="0" applyProtection="0"/>
    <xf numFmtId="0" fontId="16" fillId="24" borderId="6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25" borderId="12" applyNumberFormat="0" applyAlignment="0" applyProtection="0"/>
    <xf numFmtId="0" fontId="23" fillId="25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4" fillId="0" borderId="0"/>
    <xf numFmtId="49" fontId="26" fillId="0" borderId="0" applyBorder="0">
      <alignment vertical="top"/>
    </xf>
    <xf numFmtId="0" fontId="4" fillId="0" borderId="0"/>
    <xf numFmtId="0" fontId="2" fillId="0" borderId="0"/>
    <xf numFmtId="49" fontId="26" fillId="0" borderId="0" applyBorder="0">
      <alignment vertical="top"/>
    </xf>
    <xf numFmtId="0" fontId="2" fillId="0" borderId="0"/>
    <xf numFmtId="0" fontId="2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167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" fillId="27" borderId="13" applyNumberFormat="0" applyFont="0" applyAlignment="0" applyProtection="0"/>
    <xf numFmtId="0" fontId="11" fillId="27" borderId="13" applyNumberFormat="0" applyFont="0" applyAlignment="0" applyProtection="0"/>
    <xf numFmtId="0" fontId="11" fillId="27" borderId="13" applyNumberFormat="0" applyFont="0" applyAlignment="0" applyProtection="0"/>
    <xf numFmtId="0" fontId="11" fillId="27" borderId="13" applyNumberFormat="0" applyFont="0" applyAlignment="0" applyProtection="0"/>
    <xf numFmtId="0" fontId="11" fillId="27" borderId="13" applyNumberFormat="0" applyFont="0" applyAlignment="0" applyProtection="0"/>
    <xf numFmtId="0" fontId="11" fillId="27" borderId="13" applyNumberFormat="0" applyFont="0" applyAlignment="0" applyProtection="0"/>
    <xf numFmtId="0" fontId="11" fillId="27" borderId="13" applyNumberFormat="0" applyFont="0" applyAlignment="0" applyProtection="0"/>
    <xf numFmtId="0" fontId="11" fillId="27" borderId="1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/>
    <xf numFmtId="0" fontId="34" fillId="0" borderId="0"/>
    <xf numFmtId="0" fontId="13" fillId="0" borderId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center"/>
    </xf>
    <xf numFmtId="0" fontId="5" fillId="2" borderId="0" xfId="3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2" fillId="2" borderId="0" xfId="2" applyFont="1" applyFill="1"/>
    <xf numFmtId="0" fontId="7" fillId="2" borderId="0" xfId="4" applyFont="1" applyFill="1" applyAlignment="1">
      <alignment horizontal="center"/>
    </xf>
    <xf numFmtId="0" fontId="2" fillId="2" borderId="0" xfId="3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8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center" vertical="center"/>
    </xf>
    <xf numFmtId="164" fontId="7" fillId="2" borderId="2" xfId="3" applyNumberFormat="1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>
      <alignment horizontal="center" vertical="center"/>
    </xf>
    <xf numFmtId="164" fontId="7" fillId="2" borderId="2" xfId="3" applyNumberFormat="1" applyFont="1" applyFill="1" applyBorder="1" applyAlignment="1">
      <alignment horizontal="left" wrapText="1"/>
    </xf>
    <xf numFmtId="49" fontId="7" fillId="2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/>
    </xf>
    <xf numFmtId="49" fontId="2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/>
    <xf numFmtId="0" fontId="2" fillId="2" borderId="2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left" vertical="center" wrapText="1"/>
    </xf>
    <xf numFmtId="0" fontId="2" fillId="2" borderId="5" xfId="5" applyFont="1" applyFill="1" applyBorder="1" applyAlignment="1">
      <alignment horizontal="left" vertical="center" wrapText="1"/>
    </xf>
    <xf numFmtId="4" fontId="2" fillId="2" borderId="2" xfId="3" applyNumberFormat="1" applyFont="1" applyFill="1" applyBorder="1" applyAlignment="1">
      <alignment horizontal="center" vertical="center"/>
    </xf>
    <xf numFmtId="166" fontId="2" fillId="2" borderId="2" xfId="2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3" fillId="3" borderId="0" xfId="2" applyFont="1" applyFill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/>
    <xf numFmtId="0" fontId="3" fillId="4" borderId="0" xfId="2" applyFont="1" applyFill="1" applyAlignment="1">
      <alignment horizontal="center" vertical="center"/>
    </xf>
    <xf numFmtId="0" fontId="3" fillId="4" borderId="0" xfId="2" applyFont="1" applyFill="1" applyAlignment="1">
      <alignment vertical="center"/>
    </xf>
    <xf numFmtId="0" fontId="3" fillId="4" borderId="0" xfId="2" applyFont="1" applyFill="1"/>
    <xf numFmtId="49" fontId="7" fillId="2" borderId="2" xfId="3" applyNumberFormat="1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7" fillId="2" borderId="2" xfId="3" applyFont="1" applyFill="1" applyBorder="1" applyAlignment="1">
      <alignment horizontal="center" vertical="center" wrapText="1"/>
    </xf>
    <xf numFmtId="0" fontId="3" fillId="5" borderId="0" xfId="2" applyFont="1" applyFill="1" applyAlignment="1">
      <alignment horizontal="center" vertical="center"/>
    </xf>
    <xf numFmtId="0" fontId="3" fillId="5" borderId="0" xfId="2" applyFont="1" applyFill="1" applyAlignment="1">
      <alignment vertical="center"/>
    </xf>
    <xf numFmtId="0" fontId="3" fillId="5" borderId="0" xfId="2" applyFont="1" applyFill="1"/>
    <xf numFmtId="164" fontId="7" fillId="2" borderId="2" xfId="2" applyNumberFormat="1" applyFont="1" applyFill="1" applyBorder="1" applyAlignment="1">
      <alignment horizontal="left" wrapText="1"/>
    </xf>
    <xf numFmtId="164" fontId="7" fillId="2" borderId="2" xfId="2" applyNumberFormat="1" applyFont="1" applyFill="1" applyBorder="1" applyAlignment="1">
      <alignment horizontal="center" wrapText="1"/>
    </xf>
  </cellXfs>
  <cellStyles count="4306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2695"/>
    <cellStyle name="Обычный 10 2" xfId="2696"/>
    <cellStyle name="Обычный 10 3" xfId="2697"/>
    <cellStyle name="Обычный 10 4" xfId="2698"/>
    <cellStyle name="Обычный 10 5" xfId="2699"/>
    <cellStyle name="Обычный 11" xfId="2700"/>
    <cellStyle name="Обычный 11 2" xfId="2701"/>
    <cellStyle name="Обычный 12" xfId="2702"/>
    <cellStyle name="Обычный 12 2" xfId="2703"/>
    <cellStyle name="Обычный 13" xfId="2704"/>
    <cellStyle name="Обычный 13 2" xfId="2705"/>
    <cellStyle name="Обычный 13 2 2" xfId="2706"/>
    <cellStyle name="Обычный 13 3" xfId="2707"/>
    <cellStyle name="Обычный 14" xfId="2708"/>
    <cellStyle name="Обычный 14 2" xfId="2709"/>
    <cellStyle name="Обычный 14 2 2" xfId="2710"/>
    <cellStyle name="Обычный 14 3" xfId="2711"/>
    <cellStyle name="Обычный 15" xfId="2712"/>
    <cellStyle name="Обычный 16" xfId="2713"/>
    <cellStyle name="Обычный 17" xfId="2714"/>
    <cellStyle name="Обычный 18" xfId="2715"/>
    <cellStyle name="Обычный 18 2" xfId="2716"/>
    <cellStyle name="Обычный 19" xfId="2717"/>
    <cellStyle name="Обычный 2" xfId="2718"/>
    <cellStyle name="Обычный 2 2" xfId="2719"/>
    <cellStyle name="Обычный 2 2 2" xfId="2720"/>
    <cellStyle name="Обычный 2 2 2 2" xfId="2721"/>
    <cellStyle name="Обычный 2 2 2 2 2" xfId="2722"/>
    <cellStyle name="Обычный 2 2 2 3" xfId="2723"/>
    <cellStyle name="Обычный 2 2 3" xfId="2724"/>
    <cellStyle name="Обычный 2 2 3 2" xfId="2725"/>
    <cellStyle name="Обычный 2 2 4" xfId="2726"/>
    <cellStyle name="Обычный 2 2 5" xfId="2727"/>
    <cellStyle name="Обычный 2 2 6" xfId="2728"/>
    <cellStyle name="Обычный 2 26 2" xfId="2729"/>
    <cellStyle name="Обычный 2 3" xfId="2730"/>
    <cellStyle name="Обычный 2 4" xfId="2731"/>
    <cellStyle name="Обычный 2 4 2" xfId="2732"/>
    <cellStyle name="Обычный 2 4 2 2" xfId="2733"/>
    <cellStyle name="Обычный 2 4 2 2 2" xfId="2734"/>
    <cellStyle name="Обычный 2 4 2 3" xfId="2735"/>
    <cellStyle name="Обычный 2 4 3" xfId="2736"/>
    <cellStyle name="Обычный 2 4 3 2" xfId="2737"/>
    <cellStyle name="Обычный 2 4 4" xfId="2738"/>
    <cellStyle name="Обычный 2 5" xfId="2739"/>
    <cellStyle name="Обычный 2 6" xfId="2740"/>
    <cellStyle name="Обычный 20" xfId="2741"/>
    <cellStyle name="Обычный 20 2" xfId="2742"/>
    <cellStyle name="Обычный 21" xfId="2743"/>
    <cellStyle name="Обычный 25 2" xfId="2744"/>
    <cellStyle name="Обычный 3" xfId="2"/>
    <cellStyle name="Обычный 3 2" xfId="2745"/>
    <cellStyle name="Обычный 3 2 2 2" xfId="2746"/>
    <cellStyle name="Обычный 3 21" xfId="2747"/>
    <cellStyle name="Обычный 3 3" xfId="2748"/>
    <cellStyle name="Обычный 37" xfId="2749"/>
    <cellStyle name="Обычный 37 2" xfId="2750"/>
    <cellStyle name="Обычный 37 2 2" xfId="2751"/>
    <cellStyle name="Обычный 37 2 2 2" xfId="2752"/>
    <cellStyle name="Обычный 37 2 3" xfId="2753"/>
    <cellStyle name="Обычный 37 3" xfId="2754"/>
    <cellStyle name="Обычный 37 3 2" xfId="2755"/>
    <cellStyle name="Обычный 37 4" xfId="2756"/>
    <cellStyle name="Обычный 4" xfId="4"/>
    <cellStyle name="Обычный 4 2" xfId="2757"/>
    <cellStyle name="Обычный 5" xfId="2758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3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Инвестиции Сети Сбыты ЭСО" xfId="5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1">
          <cell r="A31" t="str">
            <v>1.1.1.2.1</v>
          </cell>
          <cell r="B31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31" t="str">
            <v>Q_HC.2026.13</v>
          </cell>
        </row>
      </sheetData>
      <sheetData sheetId="16">
        <row r="4">
          <cell r="M4" t="str">
            <v>от __________ 2026 года №______</v>
          </cell>
        </row>
        <row r="73">
          <cell r="B73" t="str">
            <v>Реконструкция ТП-40</v>
          </cell>
          <cell r="C73" t="str">
            <v>Q_РМ.2026.14</v>
          </cell>
        </row>
        <row r="74">
          <cell r="B74" t="str">
            <v>Реконструкция ТП-384</v>
          </cell>
          <cell r="C74" t="str">
            <v>Q_РМ.2026.15</v>
          </cell>
        </row>
        <row r="75">
          <cell r="B75" t="str">
            <v>Реконструкция ТП-533</v>
          </cell>
          <cell r="C75" t="str">
            <v>Q_РМ.2026.16</v>
          </cell>
        </row>
        <row r="76">
          <cell r="B76" t="str">
            <v>Реконструкция ТП-600</v>
          </cell>
          <cell r="C76" t="str">
            <v>Q_РМ.2026.17</v>
          </cell>
        </row>
        <row r="77">
          <cell r="B77" t="str">
            <v>Реконструкция РП-17</v>
          </cell>
          <cell r="C77" t="str">
            <v>Q_РМ.2026.21</v>
          </cell>
        </row>
        <row r="80">
          <cell r="B80" t="str">
            <v>Модернизация РП-43 РУ-10кВ в части установки комплекса дуговой защиты</v>
          </cell>
          <cell r="C80" t="str">
            <v>Q_РМ.2026.07</v>
          </cell>
        </row>
        <row r="81">
          <cell r="B81" t="str">
            <v>Модернизация РП-18 РУ-10кВ в части установки комплекса дуговой защиты</v>
          </cell>
          <cell r="C81" t="str">
            <v>Q_РМ.2026.08</v>
          </cell>
        </row>
        <row r="82">
          <cell r="B82" t="str">
            <v>Модернизация оборудования ПС 110кВ ЗИФ ЗРУ 6кВ в части установки комплекса дуговой защиты</v>
          </cell>
          <cell r="C82" t="str">
            <v>Q_РМ.2026.09</v>
          </cell>
        </row>
        <row r="83">
          <cell r="B83" t="str">
            <v>Модернизация РП-48 РУ-10кВ в части установки комплекса дуговой защиты</v>
          </cell>
          <cell r="C83" t="str">
            <v>R_РМ.2027.03</v>
          </cell>
        </row>
        <row r="84">
          <cell r="B84" t="str">
            <v>Модернизация РП-36 РУ-10кВ в части установки комплекса дуговой защиты</v>
          </cell>
          <cell r="C84" t="str">
            <v>R_РМ.2027.04</v>
          </cell>
        </row>
        <row r="85">
          <cell r="B85" t="str">
            <v>Реконструкция и развитие инфоормационных систем и линий  связи АСУ ТП</v>
          </cell>
          <cell r="C85" t="str">
            <v>R_РМ.2027.06</v>
          </cell>
        </row>
        <row r="86">
          <cell r="B86" t="str">
            <v>Модернизация РП-11 РУ-10кВ в части установки комплекса дуговой защиты</v>
          </cell>
          <cell r="C86" t="str">
            <v>S_РМ.2028.02</v>
          </cell>
        </row>
        <row r="87">
          <cell r="B87" t="str">
            <v>Модернизация РП-12 РУ-10кВ в части установки комплекса дуговой защиты</v>
          </cell>
          <cell r="C87" t="str">
            <v>S_РМ.2028.03</v>
          </cell>
        </row>
        <row r="88">
          <cell r="B88" t="str">
            <v>Модернизация РП-17 РУ-10кВ в части установки комплекса дуговой защиты</v>
          </cell>
          <cell r="C88" t="str">
            <v>S_РМ.2028.04</v>
          </cell>
        </row>
        <row r="89">
          <cell r="B89" t="str">
            <v>Модернизация РП-25 РУ-10кВ в части установки комплекса дуговой защиты</v>
          </cell>
          <cell r="C89" t="str">
            <v>S_РМ.2028.05</v>
          </cell>
        </row>
        <row r="94">
          <cell r="B94" t="str">
            <v>Реконструкция эдектроснабжения СНТ "Дубрава" мкр.Ахуны, г. Пенза (1 этап)</v>
          </cell>
          <cell r="C94" t="str">
            <v>R_PM.2027.08</v>
          </cell>
        </row>
        <row r="95">
          <cell r="B95" t="str">
            <v>Реконструкция эдектроснабжения СНТ "Дубрава" мкр.Ахуны, г. Пенза (2 этап)</v>
          </cell>
          <cell r="C95" t="str">
            <v>S_РМ.2028.08</v>
          </cell>
        </row>
        <row r="103">
          <cell r="B103" t="str">
            <v>Модернизация учета электрической энергии ВЛ-0,4 кВ от ТП-1006, ТП-24со, РП-37, ТП-30со</v>
          </cell>
          <cell r="C103" t="str">
            <v>Q_РМ.2026.18</v>
          </cell>
        </row>
        <row r="104">
          <cell r="B104" t="str">
            <v>Модернизация учета электрической энергии ВЛ-0,4 кВ от ТП-685, ТП-890, ТП-1005,  ТП-3706, ТП-3709.</v>
          </cell>
          <cell r="C104" t="str">
            <v>Q_РМ.2026.19</v>
          </cell>
        </row>
        <row r="105">
          <cell r="B105" t="str">
            <v>Модернизация учета электрической энергии ВЛ-0,4 кВ от ТП-854, ТП-3710, ТП-3722, ТП-3724, ТП-3708, ТП-1383</v>
          </cell>
          <cell r="C105" t="str">
            <v>Q_РМ.2026.20</v>
          </cell>
        </row>
        <row r="106">
          <cell r="B106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06" t="str">
            <v>R_РМ.2027.07</v>
          </cell>
        </row>
        <row r="107">
          <cell r="B107" t="str">
            <v>Модернизация учета электрической энергии ВЛ-0,4 кВ от ТП-3717, ТП-3715, ТП-3712, ТП-5202, ТП-764, ТП-692, ТП-269, ТП-674.</v>
          </cell>
          <cell r="C107" t="str">
            <v>S_РМ.2028.06</v>
          </cell>
        </row>
        <row r="108">
          <cell r="B108" t="str">
            <v>Модернизация учета электрической энергии ВЛ-0,4 кВ от ТП-3721, Тп-3723, ТП-3703, ТП-4110, ТП-1012, ТП-4112, ТП-1011</v>
          </cell>
          <cell r="C108" t="str">
            <v>S_РМ.2028.07</v>
          </cell>
        </row>
        <row r="109">
          <cell r="B109" t="str">
            <v>Модернизация учета электрической энергии ВЛ-0,4 кВ от ТП-3719, ТП-3711, ТП-64</v>
          </cell>
          <cell r="C109" t="str">
            <v>T_РМ.2029.02</v>
          </cell>
        </row>
        <row r="110">
          <cell r="B110" t="str">
            <v>Модернизация учета электрической энергии ВЛ-0,4 кВ от ТП-324, ТП-674</v>
          </cell>
          <cell r="C110" t="str">
            <v>T_РМ.2029.03</v>
          </cell>
        </row>
        <row r="111">
          <cell r="B111" t="str">
            <v>Модернизация учета электрической энергии ВЛ-0,4 кВ от ТП-377, ТП-341</v>
          </cell>
          <cell r="C111" t="str">
            <v>T_РМ.2029.04</v>
          </cell>
        </row>
        <row r="126">
          <cell r="B126" t="str">
            <v>«Включение приборов учета в систему сбора и передачи данных, класс напряжения 6 (10) кВ, всего, в том числе:»</v>
          </cell>
        </row>
        <row r="127">
          <cell r="B127" t="str">
            <v>АИИС КУЭ АО «Пензенская горэлектросеть»</v>
          </cell>
          <cell r="C127" t="str">
            <v>Q_РМ.2026.01</v>
          </cell>
        </row>
        <row r="128">
          <cell r="B128" t="str">
            <v>АИИС КУЭ АО «Пензенская горэлектросеть»</v>
          </cell>
          <cell r="C128" t="str">
            <v>R_РМ.2027.01</v>
          </cell>
        </row>
        <row r="129">
          <cell r="B129" t="str">
            <v>«Включение приборов учета в систему сбора и передачи данных, класс напряжения 35 кВ, всего, в том числе:»</v>
          </cell>
          <cell r="C129" t="str">
            <v>нд</v>
          </cell>
        </row>
        <row r="132">
          <cell r="B132" t="str">
            <v>«Включение приборов учета в систему сбора и передачи данных, класс напряжения 110 кВ и выше, всего, в том числе:»</v>
          </cell>
          <cell r="C132" t="str">
            <v>нд</v>
          </cell>
        </row>
        <row r="135">
          <cell r="B135" t="str">
            <v>Реконструкция, модернизация, техническое перевооружение прочих объектов основных средств, всего, в том числе:</v>
          </cell>
          <cell r="C135" t="str">
            <v>нд</v>
          </cell>
        </row>
        <row r="136">
          <cell r="B136" t="str">
            <v>Реконструкция прочих объектов основных средств, всего, в том числе:</v>
          </cell>
          <cell r="C136" t="str">
            <v>нд</v>
          </cell>
        </row>
        <row r="137">
          <cell r="B137" t="str">
            <v>АСУ ТП АО «Пензенская горэлектросеть»</v>
          </cell>
          <cell r="C137" t="str">
            <v>Q_РМ.2026.02</v>
          </cell>
        </row>
        <row r="138">
          <cell r="B138" t="str">
            <v>АСУ ТП АО «Пензенская горэлектросеть»</v>
          </cell>
          <cell r="C138" t="str">
            <v>R_РМ.2027.02</v>
          </cell>
        </row>
        <row r="139">
          <cell r="B139" t="str">
            <v>АСУ ТП АО «Пензенская горэлектросеть"</v>
          </cell>
          <cell r="C139" t="str">
            <v>S_РМ.2028.01</v>
          </cell>
        </row>
        <row r="140">
          <cell r="B140" t="str">
            <v xml:space="preserve">АСУ ТП АО «Пензенская горэлектросеть"  </v>
          </cell>
          <cell r="C140" t="str">
            <v>T_РМ.2029.01</v>
          </cell>
        </row>
        <row r="154">
          <cell r="B154" t="str">
            <v>Строительство электрических сетей КЛ-10 кВ КТП-521 - КТП-5105 в районе проспекта Победы, г. Пенза</v>
          </cell>
          <cell r="C154" t="str">
            <v>Q_HC.2026.05</v>
          </cell>
        </row>
        <row r="155">
          <cell r="B155" t="str">
            <v>Реконструкция линейного объекта 2КЛ-10 кВ РП-22 – ТП-562 по пр-ту Строителей, г.Пенза (1 этап)</v>
          </cell>
          <cell r="C155" t="str">
            <v>Q_HC.2026.06</v>
          </cell>
        </row>
        <row r="156">
          <cell r="B156" t="str">
            <v>Реконструкция линейного объекта КЛ-10 кВ ТП-253 – ТП-236 по ул. Минской, г.Пенза</v>
          </cell>
          <cell r="C156" t="str">
            <v>Q_HC.2026.07</v>
          </cell>
        </row>
        <row r="157">
          <cell r="B157" t="str">
            <v>Реконструкция линейного объекта КЛ-10кВ ТП-310-ТП-384 по ул.Мотоциклетной, г.Пенза</v>
          </cell>
          <cell r="C157" t="str">
            <v>Q_HC.2026.08</v>
          </cell>
        </row>
        <row r="158">
          <cell r="B158" t="str">
            <v>Реконструкция линейного объекта КЛ-10кВ ТП-310-ТП-392 по ул.Тимирязева, г.Пенза</v>
          </cell>
          <cell r="C158" t="str">
            <v>Q_HC.2026.09</v>
          </cell>
        </row>
        <row r="159">
          <cell r="B159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59" t="str">
            <v>Q_HC.2026.10</v>
          </cell>
        </row>
        <row r="160">
          <cell r="B160" t="str">
            <v>Строительство электрических сетей КЛ-10 ф.54 от ПС 110/10 "Терновка"-РТП №681</v>
          </cell>
          <cell r="C160" t="str">
            <v>Р_НС.2025.03</v>
          </cell>
        </row>
        <row r="161">
          <cell r="B161" t="str">
            <v>Реконструкция участка КЛ-10 кВ ПС 110/10 кВ "Новозападная" (ф.62) -РП-61 по ул.Лермонтова, г.Пенза</v>
          </cell>
          <cell r="C161" t="str">
            <v>Q_HC.2026.12</v>
          </cell>
        </row>
        <row r="162">
          <cell r="B162" t="str">
            <v>Строительство электрических сетей КЛ-10кВ от РТП в районе ТП-367 - ТП-80</v>
          </cell>
          <cell r="C162" t="str">
            <v>R_HC.2027.02</v>
          </cell>
        </row>
        <row r="163">
          <cell r="B163" t="str">
            <v>Реконструкция линейного объекта 2КЛ-10кВ РП-22-ТП-562 по проспекту Строителей, г.Пенза (2 этап)</v>
          </cell>
          <cell r="C163" t="str">
            <v>R_HC.2027.03</v>
          </cell>
        </row>
        <row r="164">
          <cell r="B164" t="str">
            <v>Реконструкция линейного объекта КЛ-6кВ ТП-2130-ТП-73 по ул.Аустрина, г.Пенза</v>
          </cell>
          <cell r="C164" t="str">
            <v>R_HC.2027.04</v>
          </cell>
        </row>
        <row r="165">
          <cell r="B165" t="str">
            <v>Реконструкция линейного объекта 2КЛ-6 кВ ПС Маяк – ТП-329 по ул. 1-й Порядок, г.Пенза</v>
          </cell>
          <cell r="C165" t="str">
            <v>R_HC.2027.05</v>
          </cell>
        </row>
        <row r="166">
          <cell r="B166" t="str">
            <v>Реконструкция участка КЛ-10кВ ПС 110/10кВ "новозападная" (ф.3) -РП-61 по ул.Окружной (дублер), г.Пенза</v>
          </cell>
          <cell r="C166" t="str">
            <v>R_HC.2027.06</v>
          </cell>
        </row>
        <row r="167">
          <cell r="B167" t="str">
            <v>Реконструкция КЛ-6кВ ТП-6-ТП-3 в районе проспекта Победы, г.Пенза</v>
          </cell>
          <cell r="C167" t="str">
            <v>R_HC.2027.07</v>
          </cell>
        </row>
        <row r="168">
          <cell r="B168" t="str">
            <v>Реконструкция линейного объекта 2КЛ-10 кВ РП-25 - ТП-797 по проспекту Строителей, г. Пенза</v>
          </cell>
          <cell r="C168" t="str">
            <v>S_HC.2028.01</v>
          </cell>
        </row>
        <row r="169">
          <cell r="B169" t="str">
            <v>Реконструкция линейного объекта 2КЛ-10 кВ РП-2002 – ТП-2346  по ул. Герцена, г. Пенза</v>
          </cell>
          <cell r="C169" t="str">
            <v>S_HC.2028.02</v>
          </cell>
        </row>
        <row r="170">
          <cell r="B170" t="str">
            <v>Реконструкция линейного объекта 2КЛ-10 кВ ТП-67 -ТП-68 в районе ул.Бакунина, г.Пенза</v>
          </cell>
          <cell r="C170" t="str">
            <v>S_HC.2028.03</v>
          </cell>
        </row>
        <row r="171">
          <cell r="B171" t="str">
            <v>Реконструкция линейного объекта КЛ-10кВ ПС "Арбеково" ф.23 - ТП-9 в районе ул. Мусоргского, г.Пенза</v>
          </cell>
          <cell r="C171" t="str">
            <v>T_HC.2029.01</v>
          </cell>
        </row>
        <row r="172">
          <cell r="B172" t="str">
            <v>Реконструкция линейного объекта КЛ-10кВ ПС "Терновка" ф.34 - ТП-10 в районе ул. Центральной, г.Пенза</v>
          </cell>
          <cell r="C172" t="str">
            <v>T_HC.2029.02</v>
          </cell>
        </row>
        <row r="175">
          <cell r="B175" t="str">
            <v>Покупка земельных участков для целей реализации инвестиционных проектов, всего, в том числе:</v>
          </cell>
          <cell r="C175" t="str">
            <v>нд</v>
          </cell>
        </row>
        <row r="178">
          <cell r="B178" t="str">
            <v>Прочие инвестиционные проекты, всего, в том числе:</v>
          </cell>
          <cell r="C178" t="str">
            <v>нд</v>
          </cell>
        </row>
        <row r="179">
          <cell r="B179" t="str">
            <v>Приобретение автотранспорта взамен существующего</v>
          </cell>
          <cell r="C179" t="str">
            <v>нд</v>
          </cell>
        </row>
        <row r="180">
          <cell r="B180" t="str">
            <v xml:space="preserve">Приобретение легкового  автомобиля </v>
          </cell>
          <cell r="C180" t="str">
            <v>Q_AT.2026.03</v>
          </cell>
        </row>
        <row r="181">
          <cell r="B181" t="str">
            <v>Приобретение автогидроподъемника</v>
          </cell>
          <cell r="C181" t="str">
            <v>Q_AT.2026.04</v>
          </cell>
        </row>
        <row r="182">
          <cell r="B182" t="str">
            <v>Приобретение электролаборатории</v>
          </cell>
          <cell r="C182" t="str">
            <v>Q_AT.2026.05</v>
          </cell>
        </row>
        <row r="183">
          <cell r="B183" t="str">
            <v>Приобретение эвакуатора</v>
          </cell>
          <cell r="C183" t="str">
            <v>Q_AT.2026.06</v>
          </cell>
        </row>
        <row r="184">
          <cell r="B184" t="str">
            <v>Приобретение мини-погрузчика</v>
          </cell>
          <cell r="C184" t="str">
            <v>Q_AT.2026.07</v>
          </cell>
        </row>
        <row r="185">
          <cell r="B185" t="str">
            <v>Приобретение прицепа</v>
          </cell>
          <cell r="C185" t="str">
            <v>Q_AT.2026.08</v>
          </cell>
        </row>
        <row r="186">
          <cell r="B186" t="str">
            <v xml:space="preserve">Приобретение авто. мастерской </v>
          </cell>
          <cell r="C186" t="str">
            <v>R_AT.2027.01</v>
          </cell>
        </row>
        <row r="187">
          <cell r="B187" t="str">
            <v>Приобретение легкового  автомобиля  (3 шт)</v>
          </cell>
          <cell r="C187" t="str">
            <v>R_AT.2027.02</v>
          </cell>
        </row>
        <row r="188">
          <cell r="B188" t="str">
            <v xml:space="preserve">Приобретение автоподъемника </v>
          </cell>
          <cell r="C188" t="str">
            <v>R_AT.2027.04</v>
          </cell>
        </row>
        <row r="189">
          <cell r="B189" t="str">
            <v xml:space="preserve">Приобретение автоподъемника </v>
          </cell>
          <cell r="C189" t="str">
            <v>R_AT.2027.05</v>
          </cell>
        </row>
        <row r="190">
          <cell r="B190" t="str">
            <v xml:space="preserve">Приобретение электролаборатории </v>
          </cell>
          <cell r="C190" t="str">
            <v>R_AT.2027.06</v>
          </cell>
        </row>
        <row r="191">
          <cell r="B191" t="str">
            <v>Приобретение автогидроподъемника</v>
          </cell>
          <cell r="C191" t="str">
            <v>S_AT.2028.01</v>
          </cell>
        </row>
        <row r="192">
          <cell r="B192" t="str">
            <v xml:space="preserve">Приобретение легкового автомобиля </v>
          </cell>
          <cell r="C192" t="str">
            <v>S_AT.2028.02</v>
          </cell>
        </row>
        <row r="193">
          <cell r="B193" t="str">
            <v>Приобретение бригадного автомобиля</v>
          </cell>
          <cell r="C193" t="str">
            <v>S_AT.2028.03</v>
          </cell>
        </row>
        <row r="194">
          <cell r="B194" t="str">
            <v>Приобретение КАМАЗа</v>
          </cell>
          <cell r="C194" t="str">
            <v>S_AT.2028.04</v>
          </cell>
        </row>
        <row r="195">
          <cell r="B195" t="str">
            <v xml:space="preserve">Покупка Легкового автомобиля </v>
          </cell>
          <cell r="C195" t="str">
            <v>T_AT.2029.01</v>
          </cell>
        </row>
        <row r="196">
          <cell r="B196" t="str">
            <v>Приобретение а/м ремонтной-мастерской</v>
          </cell>
          <cell r="C196" t="str">
            <v>T_AT.2029.02</v>
          </cell>
        </row>
        <row r="197">
          <cell r="B197" t="str">
            <v>Приобретение автогидроподъемника</v>
          </cell>
          <cell r="C197" t="str">
            <v>T_AT.2029.03</v>
          </cell>
        </row>
        <row r="198">
          <cell r="B198" t="str">
            <v>Приобретение бригадного автомобиля</v>
          </cell>
          <cell r="C198" t="str">
            <v>T_AT.2029.04</v>
          </cell>
        </row>
        <row r="199">
          <cell r="B199" t="str">
            <v>Приобретение тягача</v>
          </cell>
          <cell r="C199" t="str">
            <v>T_AT.2029.05</v>
          </cell>
        </row>
        <row r="200">
          <cell r="B200" t="str">
            <v>Приобретение  бортового полуприцепа</v>
          </cell>
          <cell r="C200" t="str">
            <v>T_AT.2029.06</v>
          </cell>
        </row>
        <row r="203">
          <cell r="B203" t="str">
            <v>Приобретение прочих основных средств</v>
          </cell>
        </row>
        <row r="204">
          <cell r="B204" t="str">
            <v>Приобретение прочих основных средств</v>
          </cell>
          <cell r="C204" t="str">
            <v>Q_ПС.2026.02</v>
          </cell>
        </row>
        <row r="205">
          <cell r="B205" t="str">
            <v>Приобретение прочих основных средств</v>
          </cell>
          <cell r="C205" t="str">
            <v>R_ПС.2027.02</v>
          </cell>
        </row>
        <row r="206">
          <cell r="B206" t="str">
            <v>Приобретение прочих основных средств</v>
          </cell>
          <cell r="C206" t="str">
            <v>S_ПС.2028.02</v>
          </cell>
        </row>
        <row r="207">
          <cell r="B207" t="str">
            <v>Приобретение прочих основных средств</v>
          </cell>
          <cell r="C207" t="str">
            <v>T_ПС.2029.02</v>
          </cell>
        </row>
        <row r="208">
          <cell r="B208" t="str">
            <v>Приобретение оргтехники</v>
          </cell>
          <cell r="C208" t="str">
            <v>Q_ПС.2026.01</v>
          </cell>
        </row>
        <row r="209">
          <cell r="B209" t="str">
            <v>Приобретение оргтехники</v>
          </cell>
          <cell r="C209" t="str">
            <v>R_ПС.2027.01</v>
          </cell>
        </row>
        <row r="210">
          <cell r="B210" t="str">
            <v>Приобретение оргтехники</v>
          </cell>
          <cell r="C210" t="str">
            <v>S_ПС.2028.01</v>
          </cell>
        </row>
        <row r="211">
          <cell r="B211" t="str">
            <v>Приобретение оргтехники</v>
          </cell>
          <cell r="C211" t="str">
            <v>T_ПС.2029.01</v>
          </cell>
        </row>
        <row r="214">
          <cell r="B214" t="str">
            <v>Консолидация электросетевых активов</v>
          </cell>
        </row>
        <row r="215">
          <cell r="B215" t="str">
            <v>Покупка обьектов электросетевого хозяйства</v>
          </cell>
          <cell r="C215" t="str">
            <v>Q_ПО.2026.01</v>
          </cell>
        </row>
        <row r="218">
          <cell r="B218" t="str">
            <v>ПИР для строительства будущих лет</v>
          </cell>
          <cell r="C218" t="str">
            <v>нд</v>
          </cell>
        </row>
        <row r="219">
          <cell r="B219" t="str">
            <v>ПИР на АСУ ТП</v>
          </cell>
          <cell r="C219" t="str">
            <v>Q_ПИР.2026.01</v>
          </cell>
        </row>
        <row r="220">
          <cell r="B220" t="str">
            <v>ПИР на модернизацию РП-48 РК-10кВ в части установки комплекса дуговой защиты</v>
          </cell>
          <cell r="C220" t="str">
            <v>Q_ПИР.2026.02</v>
          </cell>
        </row>
        <row r="221">
          <cell r="B221" t="str">
            <v>ПИР модернизацию РП-36 РК-10кВ в части установки комплекса дуговой защиты</v>
          </cell>
          <cell r="C221" t="str">
            <v>Q_ПИР.2026.03</v>
          </cell>
        </row>
        <row r="222">
          <cell r="B222" t="str">
            <v>ПИР на строительство электрических сетей КЛ-10кВ от РТП в районе ТП-367 - ТП-80</v>
          </cell>
          <cell r="C222" t="str">
            <v>Q_ПИР.2026.04</v>
          </cell>
        </row>
        <row r="223">
          <cell r="B223" t="str">
            <v>ПИР Реконструкция и развитие информационных систем и линий связи АСУ ТП</v>
          </cell>
          <cell r="C223" t="str">
            <v>Q_ПИР.2026.06</v>
          </cell>
        </row>
        <row r="224">
          <cell r="B224" t="str">
            <v>ПИР.  Реконструкция линейного объекта 2КЛ-10кВ РП-22-ТП-562 по проспекту Строителей, г.Пенза (2 этап)</v>
          </cell>
          <cell r="C224" t="str">
            <v>Q_ПИР.2026.07</v>
          </cell>
        </row>
        <row r="225">
          <cell r="B225" t="str">
            <v>ПИР.Реконструкция линейного объекта КЛ-6кВ ТП-2130-ТП-73 по ул.Аустрина, г.Пенза</v>
          </cell>
          <cell r="C225" t="str">
            <v>Q_ПИР.2026.08</v>
          </cell>
        </row>
        <row r="226">
          <cell r="B226" t="str">
            <v>ПИР. Реконструкция линейного объекта 2КЛ-6 кВ ПС Маяк – ТП-329 по ул. 1-й Порядок, г.Пенза</v>
          </cell>
          <cell r="C226" t="str">
            <v>Q_ПИР.2026.09</v>
          </cell>
        </row>
        <row r="227">
          <cell r="B227" t="str">
            <v>ПИР. Реконструкция участка КЛ-10кВ ПС 110/10кВ "новозападная" (ф.3) -РП-61 по ул.Окружной (дублер), г.Пенза</v>
          </cell>
          <cell r="C227" t="str">
            <v>Q_ПИР.2026.10</v>
          </cell>
        </row>
        <row r="228">
          <cell r="B228" t="str">
            <v>ПИР.  Реконструкция КЛ-6кВ ТП-6-ТП-3 в районе проспекта Победы, г.Пенза</v>
          </cell>
          <cell r="C228" t="str">
            <v>Q_ПИР.2026.11</v>
          </cell>
        </row>
        <row r="229">
          <cell r="B229" t="str">
            <v>ПИР. Реконструкция эдектроснабжения СНТ "Дубрава" мкр.Ахуны, г. Пенза (1,2 этап)</v>
          </cell>
          <cell r="C229" t="str">
            <v>Q_ПИР.2026.12</v>
          </cell>
        </row>
        <row r="230">
          <cell r="B230" t="str">
            <v>ПИР на проектирование модернизации РП-11 РУ-10кВ в части установки комплекса дуговой защиты</v>
          </cell>
          <cell r="C230" t="str">
            <v>R_ПИР.2027.02</v>
          </cell>
        </row>
        <row r="231">
          <cell r="B231" t="str">
            <v>ПИР на проектирование модернизации РП-12 РУ-10кВ в части установки комплекса дуговой защиты</v>
          </cell>
          <cell r="C231" t="str">
            <v>R_ПИР.2027.03</v>
          </cell>
        </row>
        <row r="232">
          <cell r="B232" t="str">
            <v>ПИР на проектирование модернизации РП-17 РУ-10кВ в части установки комплекса дуговой защиты</v>
          </cell>
          <cell r="C232" t="str">
            <v>R_ПИР.2027.04</v>
          </cell>
        </row>
        <row r="233">
          <cell r="B233" t="str">
            <v>ПИР на проектирование модернизации РП-25 РУ-10кВ в части установки комплекса дуговой защиты</v>
          </cell>
          <cell r="C233" t="str">
            <v>R_ПИР.2027.05</v>
          </cell>
        </row>
        <row r="234">
          <cell r="B234" t="str">
            <v>ПИР. АСУ ТП АО «Пензенская горэлектросеть"</v>
          </cell>
          <cell r="C234" t="str">
            <v>R_ПИР.2027.06</v>
          </cell>
        </row>
        <row r="235">
          <cell r="B235" t="str">
            <v>ПИР. Реконструкция линейного объекта 2КЛ-10 кВ РП-25 - ТП-797 по проспекту Строителей, г. Пенза</v>
          </cell>
          <cell r="C235" t="str">
            <v>R_ПИР.2027.07</v>
          </cell>
        </row>
        <row r="236">
          <cell r="B236" t="str">
            <v>ПИР. Реконструкция линейного объекта 2КЛ-10 кВ РП-2002 – ТП-2346  по ул. Герцена, г. Пенза</v>
          </cell>
          <cell r="C236" t="str">
            <v>R_ПИР.2027.08</v>
          </cell>
        </row>
        <row r="237">
          <cell r="B237" t="str">
            <v>ПИР. Реконструкция линейного объекта 2КЛ-10 кВ ТП-67-Тп-68 в районе ул.Бакунина</v>
          </cell>
          <cell r="C237" t="str">
            <v>R_ПИР.2027.09</v>
          </cell>
        </row>
        <row r="238">
          <cell r="B238" t="str">
            <v xml:space="preserve">ПИР. АСУ ТП АО «Пензенская горэлектросеть" </v>
          </cell>
          <cell r="C238" t="str">
            <v>S_ПИР.2028.01</v>
          </cell>
        </row>
        <row r="239">
          <cell r="B239" t="str">
            <v>ПИР. Реконструкция линейного объекта КЛ-10кВ ПС "Арбеково" ф.23 - ТП-9 в районе ул. Мусоргского, г.Пенза</v>
          </cell>
          <cell r="C239" t="str">
            <v>S_ПИР.2028.02</v>
          </cell>
        </row>
        <row r="240">
          <cell r="B240" t="str">
            <v>ПИР. Реконструкция линейного объекта КЛ-10кВ ПС "Терновка" ф.34 - ТП-10 в районе ул. Центральной, г.Пенза</v>
          </cell>
          <cell r="C240" t="str">
            <v>S_ПИР.2028.03</v>
          </cell>
        </row>
        <row r="241">
          <cell r="B241" t="str">
            <v>ПИР АСУ ТП АО "Пензенская горэлектросеть" (10 шт)</v>
          </cell>
          <cell r="C241" t="str">
            <v>T_ПИР.2029.01</v>
          </cell>
        </row>
        <row r="242">
          <cell r="B242" t="str">
            <v>Строительство зданий и сооружений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J239"/>
  <sheetViews>
    <sheetView tabSelected="1" view="pageBreakPreview" zoomScale="80" zoomScaleNormal="100" zoomScaleSheetLayoutView="80" workbookViewId="0">
      <selection activeCell="B247" sqref="B247"/>
    </sheetView>
  </sheetViews>
  <sheetFormatPr defaultColWidth="10.28515625" defaultRowHeight="15"/>
  <cols>
    <col min="1" max="1" width="10.140625" style="1" customWidth="1"/>
    <col min="2" max="2" width="52.28515625" style="2" customWidth="1"/>
    <col min="3" max="3" width="17" style="2" customWidth="1"/>
    <col min="4" max="4" width="38" style="2" customWidth="1"/>
    <col min="5" max="5" width="48.140625" style="2" customWidth="1"/>
    <col min="6" max="7" width="19.5703125" style="2" customWidth="1"/>
    <col min="8" max="8" width="18" style="2" customWidth="1"/>
    <col min="9" max="9" width="15.42578125" style="2" customWidth="1"/>
    <col min="10" max="10" width="11.5703125" style="4" customWidth="1"/>
    <col min="11" max="11" width="16.140625" style="4" customWidth="1"/>
    <col min="12" max="12" width="8.140625" style="4" customWidth="1"/>
    <col min="13" max="13" width="22.42578125" style="4" customWidth="1"/>
    <col min="14" max="14" width="17.28515625" style="4" customWidth="1"/>
    <col min="15" max="15" width="25.42578125" style="4" customWidth="1"/>
    <col min="16" max="16" width="27" style="4" customWidth="1"/>
    <col min="17" max="17" width="7.85546875" style="5" bestFit="1" customWidth="1"/>
    <col min="18" max="18" width="7.5703125" style="5" customWidth="1"/>
    <col min="19" max="19" width="9.28515625" style="5" customWidth="1"/>
    <col min="20" max="20" width="13.85546875" style="5" customWidth="1"/>
    <col min="21" max="16384" width="10.28515625" style="6"/>
  </cols>
  <sheetData>
    <row r="1" spans="1:36" ht="18.75">
      <c r="I1" s="3" t="s">
        <v>0</v>
      </c>
    </row>
    <row r="2" spans="1:36" ht="18.75">
      <c r="D2" s="7"/>
      <c r="I2" s="3" t="s">
        <v>1</v>
      </c>
    </row>
    <row r="3" spans="1:36" ht="18.75">
      <c r="D3" s="7"/>
      <c r="I3" s="3" t="s">
        <v>2</v>
      </c>
    </row>
    <row r="4" spans="1:36" ht="18.75">
      <c r="D4" s="7"/>
      <c r="I4" s="3" t="str">
        <f>'[1]9 '!M4</f>
        <v>от __________ 2026 года №______</v>
      </c>
    </row>
    <row r="5" spans="1:36" ht="15.75">
      <c r="A5" s="8" t="s">
        <v>3</v>
      </c>
      <c r="B5" s="8"/>
      <c r="C5" s="8"/>
      <c r="D5" s="8"/>
      <c r="E5" s="8"/>
      <c r="F5" s="8"/>
      <c r="G5" s="8"/>
      <c r="H5" s="8"/>
      <c r="I5" s="8"/>
    </row>
    <row r="6" spans="1:36" ht="15.75">
      <c r="A6" s="9" t="s">
        <v>4</v>
      </c>
      <c r="B6" s="9"/>
      <c r="C6" s="9"/>
      <c r="D6" s="9"/>
      <c r="E6" s="9"/>
      <c r="F6" s="9"/>
      <c r="G6" s="9"/>
      <c r="H6" s="9"/>
      <c r="I6" s="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15" customHeight="1">
      <c r="A7" s="11"/>
      <c r="B7" s="11"/>
      <c r="C7" s="11"/>
      <c r="D7" s="11"/>
      <c r="E7" s="11"/>
      <c r="F7" s="11"/>
      <c r="G7" s="11"/>
      <c r="H7" s="11"/>
      <c r="I7" s="11"/>
    </row>
    <row r="8" spans="1:36" s="5" customFormat="1" ht="184.5" customHeight="1">
      <c r="A8" s="12" t="s">
        <v>5</v>
      </c>
      <c r="B8" s="12" t="s">
        <v>6</v>
      </c>
      <c r="C8" s="12" t="s">
        <v>7</v>
      </c>
      <c r="D8" s="13" t="s">
        <v>8</v>
      </c>
      <c r="E8" s="14" t="s">
        <v>9</v>
      </c>
      <c r="F8" s="15" t="s">
        <v>10</v>
      </c>
      <c r="G8" s="15" t="s">
        <v>11</v>
      </c>
      <c r="H8" s="15" t="s">
        <v>12</v>
      </c>
      <c r="I8" s="12" t="s">
        <v>13</v>
      </c>
    </row>
    <row r="9" spans="1:36" ht="18.75" customHeigh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K9" s="6"/>
      <c r="L9" s="6"/>
      <c r="M9" s="6"/>
      <c r="N9" s="6"/>
      <c r="O9" s="6"/>
      <c r="P9" s="6"/>
      <c r="Q9" s="6"/>
      <c r="R9" s="6"/>
      <c r="S9" s="6"/>
      <c r="T9" s="6"/>
    </row>
    <row r="10" spans="1:36" ht="31.5">
      <c r="A10" s="17" t="s">
        <v>14</v>
      </c>
      <c r="B10" s="18" t="s">
        <v>15</v>
      </c>
      <c r="C10" s="19" t="s">
        <v>16</v>
      </c>
      <c r="D10" s="19" t="s">
        <v>16</v>
      </c>
      <c r="E10" s="19" t="s">
        <v>16</v>
      </c>
      <c r="F10" s="19" t="s">
        <v>16</v>
      </c>
      <c r="G10" s="19" t="s">
        <v>16</v>
      </c>
      <c r="H10" s="19" t="s">
        <v>16</v>
      </c>
      <c r="I10" s="19" t="s">
        <v>16</v>
      </c>
    </row>
    <row r="11" spans="1:36" ht="15.75">
      <c r="A11" s="17" t="s">
        <v>17</v>
      </c>
      <c r="B11" s="18" t="s">
        <v>18</v>
      </c>
      <c r="C11" s="19" t="s">
        <v>16</v>
      </c>
      <c r="D11" s="19" t="s">
        <v>16</v>
      </c>
      <c r="E11" s="19" t="s">
        <v>16</v>
      </c>
      <c r="F11" s="19" t="s">
        <v>16</v>
      </c>
      <c r="G11" s="19" t="s">
        <v>16</v>
      </c>
      <c r="H11" s="19" t="s">
        <v>16</v>
      </c>
      <c r="I11" s="19" t="s">
        <v>16</v>
      </c>
    </row>
    <row r="12" spans="1:36" ht="31.5">
      <c r="A12" s="17" t="s">
        <v>19</v>
      </c>
      <c r="B12" s="18" t="s">
        <v>20</v>
      </c>
      <c r="C12" s="19" t="s">
        <v>16</v>
      </c>
      <c r="D12" s="19" t="s">
        <v>16</v>
      </c>
      <c r="E12" s="19" t="s">
        <v>16</v>
      </c>
      <c r="F12" s="19" t="s">
        <v>16</v>
      </c>
      <c r="G12" s="19" t="s">
        <v>16</v>
      </c>
      <c r="H12" s="19" t="s">
        <v>16</v>
      </c>
      <c r="I12" s="19" t="s">
        <v>16</v>
      </c>
    </row>
    <row r="13" spans="1:36" ht="63">
      <c r="A13" s="17" t="s">
        <v>21</v>
      </c>
      <c r="B13" s="20" t="s">
        <v>22</v>
      </c>
      <c r="C13" s="19" t="s">
        <v>16</v>
      </c>
      <c r="D13" s="19" t="s">
        <v>16</v>
      </c>
      <c r="E13" s="19" t="s">
        <v>16</v>
      </c>
      <c r="F13" s="19" t="s">
        <v>16</v>
      </c>
      <c r="G13" s="19" t="s">
        <v>16</v>
      </c>
      <c r="H13" s="19" t="s">
        <v>16</v>
      </c>
      <c r="I13" s="19" t="s">
        <v>16</v>
      </c>
    </row>
    <row r="14" spans="1:36" ht="31.5">
      <c r="A14" s="17" t="s">
        <v>23</v>
      </c>
      <c r="B14" s="18" t="s">
        <v>24</v>
      </c>
      <c r="C14" s="19" t="s">
        <v>16</v>
      </c>
      <c r="D14" s="19" t="s">
        <v>16</v>
      </c>
      <c r="E14" s="19" t="s">
        <v>16</v>
      </c>
      <c r="F14" s="19" t="s">
        <v>16</v>
      </c>
      <c r="G14" s="19" t="s">
        <v>16</v>
      </c>
      <c r="H14" s="19" t="s">
        <v>16</v>
      </c>
      <c r="I14" s="19" t="s">
        <v>16</v>
      </c>
    </row>
    <row r="15" spans="1:36" ht="31.5">
      <c r="A15" s="17" t="s">
        <v>25</v>
      </c>
      <c r="B15" s="18" t="s">
        <v>26</v>
      </c>
      <c r="C15" s="19" t="s">
        <v>16</v>
      </c>
      <c r="D15" s="19" t="s">
        <v>16</v>
      </c>
      <c r="E15" s="19" t="s">
        <v>16</v>
      </c>
      <c r="F15" s="19" t="s">
        <v>16</v>
      </c>
      <c r="G15" s="19" t="s">
        <v>16</v>
      </c>
      <c r="H15" s="19" t="s">
        <v>16</v>
      </c>
      <c r="I15" s="19" t="s">
        <v>16</v>
      </c>
    </row>
    <row r="16" spans="1:36" ht="15.75">
      <c r="A16" s="17" t="s">
        <v>27</v>
      </c>
      <c r="B16" s="20" t="s">
        <v>28</v>
      </c>
      <c r="C16" s="19" t="s">
        <v>16</v>
      </c>
      <c r="D16" s="19" t="s">
        <v>16</v>
      </c>
      <c r="E16" s="19" t="s">
        <v>16</v>
      </c>
      <c r="F16" s="19" t="s">
        <v>16</v>
      </c>
      <c r="G16" s="19" t="s">
        <v>16</v>
      </c>
      <c r="H16" s="19" t="s">
        <v>16</v>
      </c>
      <c r="I16" s="19" t="s">
        <v>16</v>
      </c>
    </row>
    <row r="17" spans="1:20" ht="15.75" hidden="1">
      <c r="A17" s="21"/>
      <c r="B17" s="22"/>
      <c r="C17" s="23"/>
      <c r="D17" s="24"/>
      <c r="E17" s="24"/>
      <c r="F17" s="24"/>
      <c r="G17" s="24"/>
      <c r="H17" s="24"/>
      <c r="I17" s="24"/>
    </row>
    <row r="18" spans="1:20" ht="15.75">
      <c r="A18" s="25" t="s">
        <v>29</v>
      </c>
      <c r="B18" s="26" t="s">
        <v>30</v>
      </c>
      <c r="C18" s="23" t="s">
        <v>16</v>
      </c>
      <c r="D18" s="19" t="s">
        <v>16</v>
      </c>
      <c r="E18" s="19" t="s">
        <v>16</v>
      </c>
      <c r="F18" s="19" t="s">
        <v>16</v>
      </c>
      <c r="G18" s="19" t="s">
        <v>16</v>
      </c>
      <c r="H18" s="19" t="s">
        <v>16</v>
      </c>
      <c r="I18" s="19" t="s">
        <v>16</v>
      </c>
    </row>
    <row r="19" spans="1:20" ht="31.5">
      <c r="A19" s="25" t="s">
        <v>31</v>
      </c>
      <c r="B19" s="26" t="s">
        <v>32</v>
      </c>
      <c r="C19" s="27" t="s">
        <v>16</v>
      </c>
      <c r="D19" s="19" t="s">
        <v>16</v>
      </c>
      <c r="E19" s="19" t="s">
        <v>16</v>
      </c>
      <c r="F19" s="19" t="s">
        <v>16</v>
      </c>
      <c r="G19" s="19" t="s">
        <v>16</v>
      </c>
      <c r="H19" s="19" t="s">
        <v>16</v>
      </c>
      <c r="I19" s="19" t="s">
        <v>16</v>
      </c>
    </row>
    <row r="20" spans="1:20" ht="47.25">
      <c r="A20" s="25" t="s">
        <v>33</v>
      </c>
      <c r="B20" s="26" t="s">
        <v>34</v>
      </c>
      <c r="C20" s="27" t="s">
        <v>16</v>
      </c>
      <c r="D20" s="19" t="s">
        <v>16</v>
      </c>
      <c r="E20" s="19" t="s">
        <v>16</v>
      </c>
      <c r="F20" s="19" t="s">
        <v>16</v>
      </c>
      <c r="G20" s="19" t="s">
        <v>16</v>
      </c>
      <c r="H20" s="19" t="s">
        <v>16</v>
      </c>
      <c r="I20" s="19" t="s">
        <v>16</v>
      </c>
    </row>
    <row r="21" spans="1:20" ht="63">
      <c r="A21" s="25" t="s">
        <v>35</v>
      </c>
      <c r="B21" s="26" t="s">
        <v>36</v>
      </c>
      <c r="C21" s="27" t="s">
        <v>16</v>
      </c>
      <c r="D21" s="19" t="s">
        <v>16</v>
      </c>
      <c r="E21" s="19" t="s">
        <v>16</v>
      </c>
      <c r="F21" s="19" t="s">
        <v>16</v>
      </c>
      <c r="G21" s="19" t="s">
        <v>16</v>
      </c>
      <c r="H21" s="19" t="s">
        <v>16</v>
      </c>
      <c r="I21" s="19" t="s">
        <v>16</v>
      </c>
    </row>
    <row r="22" spans="1:20" ht="15.75" hidden="1">
      <c r="A22" s="25"/>
      <c r="B22" s="28"/>
      <c r="C22" s="27"/>
      <c r="D22" s="29"/>
      <c r="E22" s="19"/>
      <c r="F22" s="29"/>
      <c r="G22" s="29"/>
      <c r="H22" s="19"/>
      <c r="I22" s="29"/>
    </row>
    <row r="23" spans="1:20" ht="15.75" hidden="1">
      <c r="A23" s="25"/>
      <c r="B23" s="28"/>
      <c r="C23" s="27"/>
      <c r="D23" s="29"/>
      <c r="E23" s="19"/>
      <c r="F23" s="29"/>
      <c r="G23" s="29"/>
      <c r="H23" s="19"/>
      <c r="I23" s="29"/>
    </row>
    <row r="24" spans="1:20" ht="63">
      <c r="A24" s="25" t="s">
        <v>37</v>
      </c>
      <c r="B24" s="26" t="s">
        <v>38</v>
      </c>
      <c r="C24" s="27" t="s">
        <v>16</v>
      </c>
      <c r="D24" s="29" t="s">
        <v>16</v>
      </c>
      <c r="E24" s="16" t="s">
        <v>16</v>
      </c>
      <c r="F24" s="29" t="s">
        <v>16</v>
      </c>
      <c r="G24" s="29" t="s">
        <v>16</v>
      </c>
      <c r="H24" s="19" t="s">
        <v>16</v>
      </c>
      <c r="I24" s="29" t="s">
        <v>16</v>
      </c>
    </row>
    <row r="25" spans="1:20" s="34" customFormat="1" ht="63">
      <c r="A25" s="30" t="str">
        <f>'[1]8'!A31</f>
        <v>1.1.1.2.1</v>
      </c>
      <c r="B25" s="31" t="str">
        <f>'[1]8'!B31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25" s="30" t="str">
        <f>'[1]8'!C31</f>
        <v>Q_HC.2026.13</v>
      </c>
      <c r="D25" s="29" t="s">
        <v>39</v>
      </c>
      <c r="E25" s="16" t="s">
        <v>40</v>
      </c>
      <c r="F25" s="29" t="s">
        <v>40</v>
      </c>
      <c r="G25" s="29" t="s">
        <v>40</v>
      </c>
      <c r="H25" s="29" t="s">
        <v>40</v>
      </c>
      <c r="I25" s="29" t="s">
        <v>16</v>
      </c>
      <c r="J25" s="32"/>
      <c r="K25" s="32"/>
      <c r="L25" s="32"/>
      <c r="M25" s="32"/>
      <c r="N25" s="32"/>
      <c r="O25" s="32"/>
      <c r="P25" s="32"/>
      <c r="Q25" s="33"/>
      <c r="R25" s="33"/>
      <c r="S25" s="33"/>
      <c r="T25" s="33"/>
    </row>
    <row r="26" spans="1:20" s="34" customFormat="1" ht="15.75" hidden="1">
      <c r="A26" s="30"/>
      <c r="B26" s="31"/>
      <c r="C26" s="30"/>
      <c r="D26" s="29"/>
      <c r="E26" s="16"/>
      <c r="F26" s="29"/>
      <c r="G26" s="29"/>
      <c r="H26" s="29"/>
      <c r="I26" s="29"/>
      <c r="J26" s="32"/>
      <c r="K26" s="32"/>
      <c r="L26" s="32"/>
      <c r="M26" s="32"/>
      <c r="N26" s="32"/>
      <c r="O26" s="32"/>
      <c r="P26" s="32"/>
      <c r="Q26" s="33"/>
      <c r="R26" s="33"/>
      <c r="S26" s="33"/>
      <c r="T26" s="33"/>
    </row>
    <row r="27" spans="1:20" ht="47.25">
      <c r="A27" s="25" t="s">
        <v>41</v>
      </c>
      <c r="B27" s="26" t="s">
        <v>42</v>
      </c>
      <c r="C27" s="27" t="s">
        <v>16</v>
      </c>
      <c r="D27" s="27" t="s">
        <v>16</v>
      </c>
      <c r="E27" s="27" t="s">
        <v>16</v>
      </c>
      <c r="F27" s="27" t="s">
        <v>16</v>
      </c>
      <c r="G27" s="27" t="s">
        <v>16</v>
      </c>
      <c r="H27" s="27" t="s">
        <v>16</v>
      </c>
      <c r="I27" s="27" t="s">
        <v>16</v>
      </c>
    </row>
    <row r="28" spans="1:20" ht="15.75" hidden="1">
      <c r="A28" s="25"/>
      <c r="B28" s="26"/>
      <c r="C28" s="35"/>
      <c r="D28" s="24"/>
      <c r="E28" s="24"/>
      <c r="F28" s="24"/>
      <c r="G28" s="24"/>
      <c r="H28" s="24"/>
      <c r="I28" s="24"/>
    </row>
    <row r="29" spans="1:20" ht="15.75" hidden="1">
      <c r="A29" s="25"/>
      <c r="B29" s="26"/>
      <c r="C29" s="35"/>
      <c r="D29" s="24"/>
      <c r="E29" s="24"/>
      <c r="F29" s="24"/>
      <c r="G29" s="24"/>
      <c r="H29" s="24"/>
      <c r="I29" s="24"/>
    </row>
    <row r="30" spans="1:20" ht="31.5">
      <c r="A30" s="25" t="s">
        <v>43</v>
      </c>
      <c r="B30" s="26" t="s">
        <v>44</v>
      </c>
      <c r="C30" s="27" t="s">
        <v>16</v>
      </c>
      <c r="D30" s="16" t="s">
        <v>16</v>
      </c>
      <c r="E30" s="16" t="s">
        <v>16</v>
      </c>
      <c r="F30" s="16" t="s">
        <v>16</v>
      </c>
      <c r="G30" s="16" t="s">
        <v>16</v>
      </c>
      <c r="H30" s="16" t="s">
        <v>16</v>
      </c>
      <c r="I30" s="16" t="s">
        <v>16</v>
      </c>
    </row>
    <row r="31" spans="1:20" ht="63">
      <c r="A31" s="25" t="s">
        <v>45</v>
      </c>
      <c r="B31" s="26" t="s">
        <v>46</v>
      </c>
      <c r="C31" s="36" t="s">
        <v>16</v>
      </c>
      <c r="D31" s="16" t="s">
        <v>16</v>
      </c>
      <c r="E31" s="16" t="s">
        <v>16</v>
      </c>
      <c r="F31" s="16" t="s">
        <v>16</v>
      </c>
      <c r="G31" s="16" t="s">
        <v>16</v>
      </c>
      <c r="H31" s="16" t="s">
        <v>16</v>
      </c>
      <c r="I31" s="16" t="s">
        <v>16</v>
      </c>
    </row>
    <row r="32" spans="1:20" ht="15.75">
      <c r="A32" s="25"/>
      <c r="B32" s="37"/>
      <c r="C32" s="35"/>
      <c r="D32" s="16"/>
      <c r="E32" s="16"/>
      <c r="F32" s="16"/>
      <c r="G32" s="16"/>
      <c r="H32" s="16"/>
      <c r="I32" s="16"/>
    </row>
    <row r="33" spans="1:9" ht="15.75">
      <c r="A33" s="25"/>
      <c r="B33" s="26"/>
      <c r="C33" s="35"/>
      <c r="D33" s="16"/>
      <c r="E33" s="16"/>
      <c r="F33" s="16"/>
      <c r="G33" s="16"/>
      <c r="H33" s="16"/>
      <c r="I33" s="16"/>
    </row>
    <row r="34" spans="1:9" ht="47.25">
      <c r="A34" s="25" t="s">
        <v>47</v>
      </c>
      <c r="B34" s="26" t="s">
        <v>48</v>
      </c>
      <c r="C34" s="27" t="s">
        <v>16</v>
      </c>
      <c r="D34" s="16" t="s">
        <v>16</v>
      </c>
      <c r="E34" s="16" t="s">
        <v>16</v>
      </c>
      <c r="F34" s="16" t="s">
        <v>16</v>
      </c>
      <c r="G34" s="16" t="s">
        <v>16</v>
      </c>
      <c r="H34" s="16" t="s">
        <v>16</v>
      </c>
      <c r="I34" s="16" t="s">
        <v>16</v>
      </c>
    </row>
    <row r="35" spans="1:9" ht="15.75" hidden="1">
      <c r="A35" s="25"/>
      <c r="B35" s="37"/>
      <c r="C35" s="35"/>
      <c r="D35" s="16"/>
      <c r="E35" s="16"/>
      <c r="F35" s="16"/>
      <c r="G35" s="16"/>
      <c r="H35" s="16"/>
      <c r="I35" s="16"/>
    </row>
    <row r="36" spans="1:9" ht="15.75" hidden="1">
      <c r="A36" s="25"/>
      <c r="B36" s="26"/>
      <c r="C36" s="35"/>
      <c r="D36" s="16"/>
      <c r="E36" s="16"/>
      <c r="F36" s="16"/>
      <c r="G36" s="16"/>
      <c r="H36" s="16"/>
      <c r="I36" s="16"/>
    </row>
    <row r="37" spans="1:9" ht="47.25">
      <c r="A37" s="25" t="s">
        <v>49</v>
      </c>
      <c r="B37" s="26" t="s">
        <v>50</v>
      </c>
      <c r="C37" s="36" t="s">
        <v>16</v>
      </c>
      <c r="D37" s="16" t="s">
        <v>16</v>
      </c>
      <c r="E37" s="16" t="s">
        <v>16</v>
      </c>
      <c r="F37" s="16" t="s">
        <v>16</v>
      </c>
      <c r="G37" s="16" t="s">
        <v>16</v>
      </c>
      <c r="H37" s="16" t="s">
        <v>16</v>
      </c>
      <c r="I37" s="16" t="s">
        <v>16</v>
      </c>
    </row>
    <row r="38" spans="1:9" ht="31.5">
      <c r="A38" s="25" t="s">
        <v>51</v>
      </c>
      <c r="B38" s="26" t="s">
        <v>52</v>
      </c>
      <c r="C38" s="27" t="s">
        <v>16</v>
      </c>
      <c r="D38" s="16" t="s">
        <v>16</v>
      </c>
      <c r="E38" s="16" t="s">
        <v>16</v>
      </c>
      <c r="F38" s="16" t="s">
        <v>16</v>
      </c>
      <c r="G38" s="16" t="s">
        <v>16</v>
      </c>
      <c r="H38" s="16" t="s">
        <v>16</v>
      </c>
      <c r="I38" s="16" t="s">
        <v>16</v>
      </c>
    </row>
    <row r="39" spans="1:9" ht="94.5">
      <c r="A39" s="25" t="s">
        <v>51</v>
      </c>
      <c r="B39" s="26" t="s">
        <v>53</v>
      </c>
      <c r="C39" s="27" t="s">
        <v>16</v>
      </c>
      <c r="D39" s="16" t="s">
        <v>16</v>
      </c>
      <c r="E39" s="16" t="s">
        <v>16</v>
      </c>
      <c r="F39" s="16" t="s">
        <v>16</v>
      </c>
      <c r="G39" s="16" t="s">
        <v>16</v>
      </c>
      <c r="H39" s="16" t="s">
        <v>16</v>
      </c>
      <c r="I39" s="16" t="s">
        <v>16</v>
      </c>
    </row>
    <row r="40" spans="1:9" ht="15.75" hidden="1">
      <c r="A40" s="25"/>
      <c r="B40" s="37"/>
      <c r="C40" s="35"/>
      <c r="D40" s="16"/>
      <c r="E40" s="16"/>
      <c r="F40" s="16"/>
      <c r="G40" s="16"/>
      <c r="H40" s="16"/>
      <c r="I40" s="16"/>
    </row>
    <row r="41" spans="1:9" ht="15.75" hidden="1">
      <c r="A41" s="25"/>
      <c r="B41" s="26"/>
      <c r="C41" s="35"/>
      <c r="D41" s="16"/>
      <c r="E41" s="16"/>
      <c r="F41" s="16"/>
      <c r="G41" s="16"/>
      <c r="H41" s="16"/>
      <c r="I41" s="16"/>
    </row>
    <row r="42" spans="1:9" ht="94.5">
      <c r="A42" s="25" t="s">
        <v>51</v>
      </c>
      <c r="B42" s="26" t="s">
        <v>54</v>
      </c>
      <c r="C42" s="27" t="s">
        <v>16</v>
      </c>
      <c r="D42" s="16" t="s">
        <v>16</v>
      </c>
      <c r="E42" s="16" t="s">
        <v>16</v>
      </c>
      <c r="F42" s="16" t="s">
        <v>16</v>
      </c>
      <c r="G42" s="16" t="s">
        <v>16</v>
      </c>
      <c r="H42" s="16" t="s">
        <v>16</v>
      </c>
      <c r="I42" s="16" t="s">
        <v>16</v>
      </c>
    </row>
    <row r="43" spans="1:9" ht="16.5" hidden="1" customHeight="1">
      <c r="A43" s="25"/>
      <c r="B43" s="37"/>
      <c r="C43" s="35"/>
      <c r="D43" s="16"/>
      <c r="E43" s="16"/>
      <c r="F43" s="16"/>
      <c r="G43" s="16"/>
      <c r="H43" s="16"/>
      <c r="I43" s="16"/>
    </row>
    <row r="44" spans="1:9" ht="15.75" hidden="1">
      <c r="A44" s="25"/>
      <c r="B44" s="26"/>
      <c r="C44" s="35"/>
      <c r="D44" s="16"/>
      <c r="E44" s="16"/>
      <c r="F44" s="16"/>
      <c r="G44" s="16"/>
      <c r="H44" s="16"/>
      <c r="I44" s="16"/>
    </row>
    <row r="45" spans="1:9" ht="94.5">
      <c r="A45" s="25" t="s">
        <v>51</v>
      </c>
      <c r="B45" s="26" t="s">
        <v>55</v>
      </c>
      <c r="C45" s="27" t="s">
        <v>16</v>
      </c>
      <c r="D45" s="16" t="s">
        <v>16</v>
      </c>
      <c r="E45" s="16" t="s">
        <v>16</v>
      </c>
      <c r="F45" s="16" t="s">
        <v>16</v>
      </c>
      <c r="G45" s="16" t="s">
        <v>16</v>
      </c>
      <c r="H45" s="16" t="s">
        <v>16</v>
      </c>
      <c r="I45" s="16" t="s">
        <v>16</v>
      </c>
    </row>
    <row r="46" spans="1:9" ht="15.75" hidden="1">
      <c r="A46" s="25"/>
      <c r="B46" s="37"/>
      <c r="C46" s="35"/>
      <c r="D46" s="16"/>
      <c r="E46" s="16"/>
      <c r="F46" s="16"/>
      <c r="G46" s="16"/>
      <c r="H46" s="16"/>
      <c r="I46" s="16"/>
    </row>
    <row r="47" spans="1:9" ht="15.75" hidden="1">
      <c r="A47" s="25"/>
      <c r="B47" s="26"/>
      <c r="C47" s="35"/>
      <c r="D47" s="16"/>
      <c r="E47" s="16"/>
      <c r="F47" s="16"/>
      <c r="G47" s="16"/>
      <c r="H47" s="16"/>
      <c r="I47" s="16"/>
    </row>
    <row r="48" spans="1:9" ht="31.5">
      <c r="A48" s="25" t="s">
        <v>56</v>
      </c>
      <c r="B48" s="26" t="s">
        <v>52</v>
      </c>
      <c r="C48" s="27" t="s">
        <v>16</v>
      </c>
      <c r="D48" s="16" t="s">
        <v>16</v>
      </c>
      <c r="E48" s="16" t="s">
        <v>16</v>
      </c>
      <c r="F48" s="16" t="s">
        <v>16</v>
      </c>
      <c r="G48" s="16" t="s">
        <v>16</v>
      </c>
      <c r="H48" s="16" t="s">
        <v>16</v>
      </c>
      <c r="I48" s="16" t="s">
        <v>16</v>
      </c>
    </row>
    <row r="49" spans="1:9" ht="94.5">
      <c r="A49" s="25" t="s">
        <v>56</v>
      </c>
      <c r="B49" s="26" t="s">
        <v>53</v>
      </c>
      <c r="C49" s="27" t="s">
        <v>16</v>
      </c>
      <c r="D49" s="16" t="s">
        <v>16</v>
      </c>
      <c r="E49" s="16" t="s">
        <v>16</v>
      </c>
      <c r="F49" s="16" t="s">
        <v>16</v>
      </c>
      <c r="G49" s="16" t="s">
        <v>16</v>
      </c>
      <c r="H49" s="16" t="s">
        <v>16</v>
      </c>
      <c r="I49" s="16" t="s">
        <v>16</v>
      </c>
    </row>
    <row r="50" spans="1:9" ht="15.75" hidden="1">
      <c r="A50" s="25"/>
      <c r="B50" s="37"/>
      <c r="C50" s="35"/>
      <c r="D50" s="16"/>
      <c r="E50" s="16"/>
      <c r="F50" s="16"/>
      <c r="G50" s="16"/>
      <c r="H50" s="16"/>
      <c r="I50" s="16"/>
    </row>
    <row r="51" spans="1:9" ht="15.75" hidden="1">
      <c r="A51" s="25"/>
      <c r="B51" s="26"/>
      <c r="C51" s="35"/>
      <c r="D51" s="16"/>
      <c r="E51" s="16"/>
      <c r="F51" s="16"/>
      <c r="G51" s="16"/>
      <c r="H51" s="16"/>
      <c r="I51" s="16"/>
    </row>
    <row r="52" spans="1:9" ht="94.5">
      <c r="A52" s="25" t="s">
        <v>56</v>
      </c>
      <c r="B52" s="26" t="s">
        <v>54</v>
      </c>
      <c r="C52" s="27" t="s">
        <v>16</v>
      </c>
      <c r="D52" s="16" t="s">
        <v>16</v>
      </c>
      <c r="E52" s="16" t="s">
        <v>16</v>
      </c>
      <c r="F52" s="16" t="s">
        <v>16</v>
      </c>
      <c r="G52" s="16" t="s">
        <v>16</v>
      </c>
      <c r="H52" s="16" t="s">
        <v>16</v>
      </c>
      <c r="I52" s="16" t="s">
        <v>16</v>
      </c>
    </row>
    <row r="53" spans="1:9" ht="15.75" hidden="1">
      <c r="A53" s="25"/>
      <c r="B53" s="37"/>
      <c r="C53" s="35"/>
      <c r="D53" s="16"/>
      <c r="E53" s="16"/>
      <c r="F53" s="16"/>
      <c r="G53" s="16"/>
      <c r="H53" s="16"/>
      <c r="I53" s="16"/>
    </row>
    <row r="54" spans="1:9" ht="15.75" hidden="1">
      <c r="A54" s="25"/>
      <c r="B54" s="26"/>
      <c r="C54" s="35"/>
      <c r="D54" s="16"/>
      <c r="E54" s="16"/>
      <c r="F54" s="16"/>
      <c r="G54" s="16"/>
      <c r="H54" s="16"/>
      <c r="I54" s="16"/>
    </row>
    <row r="55" spans="1:9" ht="94.5">
      <c r="A55" s="25" t="s">
        <v>56</v>
      </c>
      <c r="B55" s="26" t="s">
        <v>57</v>
      </c>
      <c r="C55" s="27" t="s">
        <v>16</v>
      </c>
      <c r="D55" s="16" t="s">
        <v>16</v>
      </c>
      <c r="E55" s="16" t="s">
        <v>16</v>
      </c>
      <c r="F55" s="16" t="s">
        <v>16</v>
      </c>
      <c r="G55" s="16" t="s">
        <v>16</v>
      </c>
      <c r="H55" s="16" t="s">
        <v>16</v>
      </c>
      <c r="I55" s="16" t="s">
        <v>16</v>
      </c>
    </row>
    <row r="56" spans="1:9" ht="15.75" hidden="1">
      <c r="A56" s="25"/>
      <c r="B56" s="37"/>
      <c r="C56" s="35"/>
      <c r="D56" s="16"/>
      <c r="E56" s="16"/>
      <c r="F56" s="16"/>
      <c r="G56" s="16"/>
      <c r="H56" s="16"/>
      <c r="I56" s="16"/>
    </row>
    <row r="57" spans="1:9" ht="15.75" hidden="1">
      <c r="A57" s="25"/>
      <c r="B57" s="26"/>
      <c r="C57" s="35"/>
      <c r="D57" s="16"/>
      <c r="E57" s="16"/>
      <c r="F57" s="16"/>
      <c r="G57" s="16"/>
      <c r="H57" s="16"/>
      <c r="I57" s="16"/>
    </row>
    <row r="58" spans="1:9" ht="78.75">
      <c r="A58" s="25" t="s">
        <v>58</v>
      </c>
      <c r="B58" s="26" t="s">
        <v>59</v>
      </c>
      <c r="C58" s="36" t="s">
        <v>16</v>
      </c>
      <c r="D58" s="16" t="s">
        <v>16</v>
      </c>
      <c r="E58" s="16" t="s">
        <v>16</v>
      </c>
      <c r="F58" s="16" t="s">
        <v>16</v>
      </c>
      <c r="G58" s="16" t="s">
        <v>16</v>
      </c>
      <c r="H58" s="16" t="s">
        <v>16</v>
      </c>
      <c r="I58" s="16" t="s">
        <v>16</v>
      </c>
    </row>
    <row r="59" spans="1:9" ht="78.75">
      <c r="A59" s="25" t="s">
        <v>60</v>
      </c>
      <c r="B59" s="26" t="s">
        <v>61</v>
      </c>
      <c r="C59" s="27" t="s">
        <v>16</v>
      </c>
      <c r="D59" s="16" t="s">
        <v>16</v>
      </c>
      <c r="E59" s="16" t="s">
        <v>16</v>
      </c>
      <c r="F59" s="16" t="s">
        <v>16</v>
      </c>
      <c r="G59" s="16" t="s">
        <v>16</v>
      </c>
      <c r="H59" s="16" t="s">
        <v>16</v>
      </c>
      <c r="I59" s="16" t="s">
        <v>16</v>
      </c>
    </row>
    <row r="60" spans="1:9" ht="15.75" hidden="1">
      <c r="A60" s="25"/>
      <c r="B60" s="37"/>
      <c r="C60" s="35"/>
      <c r="D60" s="24"/>
      <c r="E60" s="24"/>
      <c r="F60" s="24"/>
      <c r="G60" s="24"/>
      <c r="H60" s="24"/>
      <c r="I60" s="24"/>
    </row>
    <row r="61" spans="1:9" ht="15.75" hidden="1">
      <c r="A61" s="25"/>
      <c r="B61" s="26"/>
      <c r="C61" s="35"/>
      <c r="D61" s="24"/>
      <c r="E61" s="24"/>
      <c r="F61" s="24"/>
      <c r="G61" s="24"/>
      <c r="H61" s="24"/>
      <c r="I61" s="24"/>
    </row>
    <row r="62" spans="1:9" ht="78.75">
      <c r="A62" s="25" t="s">
        <v>62</v>
      </c>
      <c r="B62" s="26" t="s">
        <v>63</v>
      </c>
      <c r="C62" s="27" t="s">
        <v>16</v>
      </c>
      <c r="D62" s="27" t="s">
        <v>16</v>
      </c>
      <c r="E62" s="27" t="s">
        <v>16</v>
      </c>
      <c r="F62" s="27" t="s">
        <v>16</v>
      </c>
      <c r="G62" s="27" t="s">
        <v>16</v>
      </c>
      <c r="H62" s="27" t="s">
        <v>16</v>
      </c>
      <c r="I62" s="27" t="s">
        <v>16</v>
      </c>
    </row>
    <row r="63" spans="1:9" ht="15.75" hidden="1">
      <c r="A63" s="25"/>
      <c r="B63" s="37"/>
      <c r="C63" s="27"/>
      <c r="D63" s="29"/>
      <c r="E63" s="29"/>
      <c r="F63" s="29"/>
      <c r="G63" s="29"/>
      <c r="H63" s="19"/>
      <c r="I63" s="29"/>
    </row>
    <row r="64" spans="1:9" ht="15.75" hidden="1">
      <c r="A64" s="25"/>
      <c r="B64" s="37"/>
      <c r="C64" s="27"/>
      <c r="D64" s="29"/>
      <c r="E64" s="29"/>
      <c r="F64" s="29"/>
      <c r="G64" s="29"/>
      <c r="H64" s="19"/>
      <c r="I64" s="29"/>
    </row>
    <row r="65" spans="1:9" ht="31.5">
      <c r="A65" s="25" t="s">
        <v>64</v>
      </c>
      <c r="B65" s="26" t="s">
        <v>65</v>
      </c>
      <c r="C65" s="19" t="s">
        <v>16</v>
      </c>
      <c r="D65" s="19" t="s">
        <v>16</v>
      </c>
      <c r="E65" s="19" t="s">
        <v>16</v>
      </c>
      <c r="F65" s="19" t="s">
        <v>16</v>
      </c>
      <c r="G65" s="19" t="s">
        <v>16</v>
      </c>
      <c r="H65" s="19" t="s">
        <v>16</v>
      </c>
      <c r="I65" s="19" t="s">
        <v>16</v>
      </c>
    </row>
    <row r="66" spans="1:9" ht="63">
      <c r="A66" s="25" t="s">
        <v>66</v>
      </c>
      <c r="B66" s="26" t="s">
        <v>67</v>
      </c>
      <c r="C66" s="36" t="s">
        <v>16</v>
      </c>
      <c r="D66" s="19" t="s">
        <v>16</v>
      </c>
      <c r="E66" s="19" t="s">
        <v>16</v>
      </c>
      <c r="F66" s="19" t="s">
        <v>16</v>
      </c>
      <c r="G66" s="19" t="s">
        <v>16</v>
      </c>
      <c r="H66" s="19" t="s">
        <v>16</v>
      </c>
      <c r="I66" s="19" t="s">
        <v>16</v>
      </c>
    </row>
    <row r="67" spans="1:9" ht="31.5">
      <c r="A67" s="25" t="s">
        <v>68</v>
      </c>
      <c r="B67" s="26" t="s">
        <v>69</v>
      </c>
      <c r="C67" s="36" t="s">
        <v>16</v>
      </c>
      <c r="D67" s="19" t="s">
        <v>16</v>
      </c>
      <c r="E67" s="19" t="s">
        <v>16</v>
      </c>
      <c r="F67" s="19" t="s">
        <v>16</v>
      </c>
      <c r="G67" s="19" t="s">
        <v>16</v>
      </c>
      <c r="H67" s="19" t="s">
        <v>16</v>
      </c>
      <c r="I67" s="19" t="s">
        <v>16</v>
      </c>
    </row>
    <row r="68" spans="1:9" ht="15.75">
      <c r="A68" s="25" t="s">
        <v>70</v>
      </c>
      <c r="B68" s="37" t="str">
        <f>'[1]9 '!B73</f>
        <v>Реконструкция ТП-40</v>
      </c>
      <c r="C68" s="37" t="str">
        <f>'[1]9 '!C73</f>
        <v>Q_РМ.2026.14</v>
      </c>
      <c r="D68" s="29" t="s">
        <v>39</v>
      </c>
      <c r="E68" s="16" t="s">
        <v>40</v>
      </c>
      <c r="F68" s="29" t="s">
        <v>40</v>
      </c>
      <c r="G68" s="29" t="s">
        <v>40</v>
      </c>
      <c r="H68" s="29" t="s">
        <v>40</v>
      </c>
      <c r="I68" s="29" t="s">
        <v>16</v>
      </c>
    </row>
    <row r="69" spans="1:9" ht="15.75">
      <c r="A69" s="25" t="s">
        <v>71</v>
      </c>
      <c r="B69" s="37" t="str">
        <f>'[1]9 '!B74</f>
        <v>Реконструкция ТП-384</v>
      </c>
      <c r="C69" s="37" t="str">
        <f>'[1]9 '!C74</f>
        <v>Q_РМ.2026.15</v>
      </c>
      <c r="D69" s="29" t="s">
        <v>39</v>
      </c>
      <c r="E69" s="16" t="s">
        <v>40</v>
      </c>
      <c r="F69" s="29" t="s">
        <v>40</v>
      </c>
      <c r="G69" s="29" t="s">
        <v>40</v>
      </c>
      <c r="H69" s="29" t="s">
        <v>40</v>
      </c>
      <c r="I69" s="29" t="s">
        <v>16</v>
      </c>
    </row>
    <row r="70" spans="1:9" ht="15.75">
      <c r="A70" s="25" t="s">
        <v>72</v>
      </c>
      <c r="B70" s="37" t="str">
        <f>'[1]9 '!B75</f>
        <v>Реконструкция ТП-533</v>
      </c>
      <c r="C70" s="37" t="str">
        <f>'[1]9 '!C75</f>
        <v>Q_РМ.2026.16</v>
      </c>
      <c r="D70" s="29" t="s">
        <v>39</v>
      </c>
      <c r="E70" s="16" t="s">
        <v>40</v>
      </c>
      <c r="F70" s="29" t="s">
        <v>40</v>
      </c>
      <c r="G70" s="29" t="s">
        <v>40</v>
      </c>
      <c r="H70" s="29" t="s">
        <v>40</v>
      </c>
      <c r="I70" s="29" t="s">
        <v>16</v>
      </c>
    </row>
    <row r="71" spans="1:9" ht="15.75">
      <c r="A71" s="25" t="s">
        <v>73</v>
      </c>
      <c r="B71" s="37" t="str">
        <f>'[1]9 '!B76</f>
        <v>Реконструкция ТП-600</v>
      </c>
      <c r="C71" s="37" t="str">
        <f>'[1]9 '!C76</f>
        <v>Q_РМ.2026.17</v>
      </c>
      <c r="D71" s="29" t="s">
        <v>39</v>
      </c>
      <c r="E71" s="16" t="s">
        <v>40</v>
      </c>
      <c r="F71" s="29" t="s">
        <v>40</v>
      </c>
      <c r="G71" s="29" t="s">
        <v>40</v>
      </c>
      <c r="H71" s="29" t="s">
        <v>40</v>
      </c>
      <c r="I71" s="29" t="s">
        <v>16</v>
      </c>
    </row>
    <row r="72" spans="1:9" ht="15.75">
      <c r="A72" s="25" t="s">
        <v>74</v>
      </c>
      <c r="B72" s="37" t="str">
        <f>'[1]9 '!B77</f>
        <v>Реконструкция РП-17</v>
      </c>
      <c r="C72" s="37" t="str">
        <f>'[1]9 '!C77</f>
        <v>Q_РМ.2026.21</v>
      </c>
      <c r="D72" s="29" t="s">
        <v>39</v>
      </c>
      <c r="E72" s="16" t="s">
        <v>40</v>
      </c>
      <c r="F72" s="29" t="s">
        <v>40</v>
      </c>
      <c r="G72" s="29" t="s">
        <v>40</v>
      </c>
      <c r="H72" s="29" t="s">
        <v>40</v>
      </c>
      <c r="I72" s="29" t="s">
        <v>16</v>
      </c>
    </row>
    <row r="73" spans="1:9" ht="15.75" hidden="1">
      <c r="A73" s="25"/>
      <c r="B73" s="37"/>
      <c r="C73" s="37"/>
      <c r="D73" s="29"/>
      <c r="E73" s="16"/>
      <c r="F73" s="29"/>
      <c r="G73" s="29"/>
      <c r="H73" s="29"/>
      <c r="I73" s="29"/>
    </row>
    <row r="74" spans="1:9" ht="15.75" hidden="1">
      <c r="A74" s="25"/>
      <c r="B74" s="37"/>
      <c r="C74" s="37"/>
      <c r="D74" s="29"/>
      <c r="E74" s="16"/>
      <c r="F74" s="29"/>
      <c r="G74" s="29"/>
      <c r="H74" s="29"/>
      <c r="I74" s="29"/>
    </row>
    <row r="75" spans="1:9" ht="63">
      <c r="A75" s="25" t="s">
        <v>75</v>
      </c>
      <c r="B75" s="26" t="s">
        <v>76</v>
      </c>
      <c r="C75" s="36" t="s">
        <v>16</v>
      </c>
      <c r="D75" s="19" t="s">
        <v>16</v>
      </c>
      <c r="E75" s="19" t="s">
        <v>16</v>
      </c>
      <c r="F75" s="19" t="s">
        <v>16</v>
      </c>
      <c r="G75" s="19" t="s">
        <v>16</v>
      </c>
      <c r="H75" s="19" t="s">
        <v>16</v>
      </c>
      <c r="I75" s="19" t="s">
        <v>16</v>
      </c>
    </row>
    <row r="76" spans="1:9" ht="31.5">
      <c r="A76" s="25" t="s">
        <v>77</v>
      </c>
      <c r="B76" s="28" t="str">
        <f>'[1]9 '!B80</f>
        <v>Модернизация РП-43 РУ-10кВ в части установки комплекса дуговой защиты</v>
      </c>
      <c r="C76" s="28" t="str">
        <f>'[1]9 '!C80</f>
        <v>Q_РМ.2026.07</v>
      </c>
      <c r="D76" s="29" t="s">
        <v>39</v>
      </c>
      <c r="E76" s="16" t="s">
        <v>40</v>
      </c>
      <c r="F76" s="16" t="s">
        <v>40</v>
      </c>
      <c r="G76" s="16" t="s">
        <v>40</v>
      </c>
      <c r="H76" s="16" t="s">
        <v>40</v>
      </c>
      <c r="I76" s="16" t="s">
        <v>40</v>
      </c>
    </row>
    <row r="77" spans="1:9" ht="31.5">
      <c r="A77" s="25" t="s">
        <v>78</v>
      </c>
      <c r="B77" s="28" t="str">
        <f>'[1]9 '!B81</f>
        <v>Модернизация РП-18 РУ-10кВ в части установки комплекса дуговой защиты</v>
      </c>
      <c r="C77" s="28" t="str">
        <f>'[1]9 '!C81</f>
        <v>Q_РМ.2026.08</v>
      </c>
      <c r="D77" s="29" t="s">
        <v>39</v>
      </c>
      <c r="E77" s="16" t="s">
        <v>40</v>
      </c>
      <c r="F77" s="16" t="s">
        <v>40</v>
      </c>
      <c r="G77" s="16" t="s">
        <v>40</v>
      </c>
      <c r="H77" s="16" t="s">
        <v>40</v>
      </c>
      <c r="I77" s="16" t="s">
        <v>40</v>
      </c>
    </row>
    <row r="78" spans="1:9" ht="31.5">
      <c r="A78" s="25" t="s">
        <v>79</v>
      </c>
      <c r="B78" s="28" t="str">
        <f>'[1]9 '!B82</f>
        <v>Модернизация оборудования ПС 110кВ ЗИФ ЗРУ 6кВ в части установки комплекса дуговой защиты</v>
      </c>
      <c r="C78" s="28" t="str">
        <f>'[1]9 '!C82</f>
        <v>Q_РМ.2026.09</v>
      </c>
      <c r="D78" s="29" t="s">
        <v>39</v>
      </c>
      <c r="E78" s="16" t="s">
        <v>40</v>
      </c>
      <c r="F78" s="16" t="s">
        <v>40</v>
      </c>
      <c r="G78" s="16" t="s">
        <v>40</v>
      </c>
      <c r="H78" s="16" t="s">
        <v>40</v>
      </c>
      <c r="I78" s="16" t="s">
        <v>40</v>
      </c>
    </row>
    <row r="79" spans="1:9" ht="31.5">
      <c r="A79" s="25" t="s">
        <v>80</v>
      </c>
      <c r="B79" s="28" t="str">
        <f>'[1]9 '!B83</f>
        <v>Модернизация РП-48 РУ-10кВ в части установки комплекса дуговой защиты</v>
      </c>
      <c r="C79" s="28" t="str">
        <f>'[1]9 '!C83</f>
        <v>R_РМ.2027.03</v>
      </c>
      <c r="D79" s="29" t="s">
        <v>39</v>
      </c>
      <c r="E79" s="16" t="s">
        <v>40</v>
      </c>
      <c r="F79" s="16" t="s">
        <v>40</v>
      </c>
      <c r="G79" s="16" t="s">
        <v>40</v>
      </c>
      <c r="H79" s="16" t="s">
        <v>40</v>
      </c>
      <c r="I79" s="16" t="s">
        <v>40</v>
      </c>
    </row>
    <row r="80" spans="1:9" ht="31.5">
      <c r="A80" s="25" t="s">
        <v>81</v>
      </c>
      <c r="B80" s="28" t="str">
        <f>'[1]9 '!B84</f>
        <v>Модернизация РП-36 РУ-10кВ в части установки комплекса дуговой защиты</v>
      </c>
      <c r="C80" s="28" t="str">
        <f>'[1]9 '!C84</f>
        <v>R_РМ.2027.04</v>
      </c>
      <c r="D80" s="29" t="s">
        <v>39</v>
      </c>
      <c r="E80" s="16" t="s">
        <v>40</v>
      </c>
      <c r="F80" s="16" t="s">
        <v>40</v>
      </c>
      <c r="G80" s="16" t="s">
        <v>40</v>
      </c>
      <c r="H80" s="16" t="s">
        <v>40</v>
      </c>
      <c r="I80" s="16" t="s">
        <v>40</v>
      </c>
    </row>
    <row r="81" spans="1:9" ht="31.5">
      <c r="A81" s="25" t="s">
        <v>82</v>
      </c>
      <c r="B81" s="28" t="str">
        <f>'[1]9 '!B85</f>
        <v>Реконструкция и развитие инфоормационных систем и линий  связи АСУ ТП</v>
      </c>
      <c r="C81" s="28" t="str">
        <f>'[1]9 '!C85</f>
        <v>R_РМ.2027.06</v>
      </c>
      <c r="D81" s="29" t="s">
        <v>39</v>
      </c>
      <c r="E81" s="16" t="s">
        <v>40</v>
      </c>
      <c r="F81" s="16" t="s">
        <v>40</v>
      </c>
      <c r="G81" s="16" t="s">
        <v>40</v>
      </c>
      <c r="H81" s="16" t="s">
        <v>40</v>
      </c>
      <c r="I81" s="16" t="s">
        <v>40</v>
      </c>
    </row>
    <row r="82" spans="1:9" ht="31.5">
      <c r="A82" s="25" t="s">
        <v>83</v>
      </c>
      <c r="B82" s="28" t="str">
        <f>'[1]9 '!B86</f>
        <v>Модернизация РП-11 РУ-10кВ в части установки комплекса дуговой защиты</v>
      </c>
      <c r="C82" s="28" t="str">
        <f>'[1]9 '!C86</f>
        <v>S_РМ.2028.02</v>
      </c>
      <c r="D82" s="29" t="s">
        <v>39</v>
      </c>
      <c r="E82" s="16" t="s">
        <v>40</v>
      </c>
      <c r="F82" s="16" t="s">
        <v>40</v>
      </c>
      <c r="G82" s="16" t="s">
        <v>40</v>
      </c>
      <c r="H82" s="16" t="s">
        <v>40</v>
      </c>
      <c r="I82" s="16" t="s">
        <v>40</v>
      </c>
    </row>
    <row r="83" spans="1:9" ht="31.5">
      <c r="A83" s="25" t="s">
        <v>84</v>
      </c>
      <c r="B83" s="28" t="str">
        <f>'[1]9 '!B87</f>
        <v>Модернизация РП-12 РУ-10кВ в части установки комплекса дуговой защиты</v>
      </c>
      <c r="C83" s="28" t="str">
        <f>'[1]9 '!C87</f>
        <v>S_РМ.2028.03</v>
      </c>
      <c r="D83" s="29" t="s">
        <v>39</v>
      </c>
      <c r="E83" s="16" t="s">
        <v>40</v>
      </c>
      <c r="F83" s="16" t="s">
        <v>40</v>
      </c>
      <c r="G83" s="16" t="s">
        <v>40</v>
      </c>
      <c r="H83" s="16" t="s">
        <v>40</v>
      </c>
      <c r="I83" s="16" t="s">
        <v>40</v>
      </c>
    </row>
    <row r="84" spans="1:9" ht="31.5">
      <c r="A84" s="25" t="s">
        <v>85</v>
      </c>
      <c r="B84" s="28" t="str">
        <f>'[1]9 '!B88</f>
        <v>Модернизация РП-17 РУ-10кВ в части установки комплекса дуговой защиты</v>
      </c>
      <c r="C84" s="28" t="str">
        <f>'[1]9 '!C88</f>
        <v>S_РМ.2028.04</v>
      </c>
      <c r="D84" s="29" t="s">
        <v>39</v>
      </c>
      <c r="E84" s="16" t="s">
        <v>40</v>
      </c>
      <c r="F84" s="16" t="s">
        <v>40</v>
      </c>
      <c r="G84" s="16" t="s">
        <v>40</v>
      </c>
      <c r="H84" s="16" t="s">
        <v>40</v>
      </c>
      <c r="I84" s="16" t="s">
        <v>40</v>
      </c>
    </row>
    <row r="85" spans="1:9" ht="31.5">
      <c r="A85" s="25" t="s">
        <v>86</v>
      </c>
      <c r="B85" s="28" t="str">
        <f>'[1]9 '!B89</f>
        <v>Модернизация РП-25 РУ-10кВ в части установки комплекса дуговой защиты</v>
      </c>
      <c r="C85" s="28" t="str">
        <f>'[1]9 '!C89</f>
        <v>S_РМ.2028.05</v>
      </c>
      <c r="D85" s="29" t="s">
        <v>39</v>
      </c>
      <c r="E85" s="16" t="s">
        <v>40</v>
      </c>
      <c r="F85" s="16" t="s">
        <v>40</v>
      </c>
      <c r="G85" s="16" t="s">
        <v>40</v>
      </c>
      <c r="H85" s="16" t="s">
        <v>40</v>
      </c>
      <c r="I85" s="16" t="s">
        <v>40</v>
      </c>
    </row>
    <row r="86" spans="1:9" ht="47.25">
      <c r="A86" s="25" t="s">
        <v>87</v>
      </c>
      <c r="B86" s="26" t="s">
        <v>88</v>
      </c>
      <c r="C86" s="19" t="s">
        <v>16</v>
      </c>
      <c r="D86" s="19" t="s">
        <v>16</v>
      </c>
      <c r="E86" s="19" t="s">
        <v>16</v>
      </c>
      <c r="F86" s="19" t="s">
        <v>16</v>
      </c>
      <c r="G86" s="19" t="s">
        <v>16</v>
      </c>
      <c r="H86" s="19" t="s">
        <v>16</v>
      </c>
      <c r="I86" s="19" t="s">
        <v>16</v>
      </c>
    </row>
    <row r="87" spans="1:9" ht="31.5">
      <c r="A87" s="25" t="s">
        <v>89</v>
      </c>
      <c r="B87" s="26" t="s">
        <v>90</v>
      </c>
      <c r="C87" s="19" t="s">
        <v>16</v>
      </c>
      <c r="D87" s="19" t="s">
        <v>16</v>
      </c>
      <c r="E87" s="19" t="s">
        <v>16</v>
      </c>
      <c r="F87" s="19" t="s">
        <v>16</v>
      </c>
      <c r="G87" s="19" t="s">
        <v>16</v>
      </c>
      <c r="H87" s="19" t="s">
        <v>16</v>
      </c>
      <c r="I87" s="19" t="s">
        <v>16</v>
      </c>
    </row>
    <row r="88" spans="1:9" ht="31.5">
      <c r="A88" s="25" t="s">
        <v>91</v>
      </c>
      <c r="B88" s="28" t="str">
        <f>'[1]9 '!B94</f>
        <v>Реконструкция эдектроснабжения СНТ "Дубрава" мкр.Ахуны, г. Пенза (1 этап)</v>
      </c>
      <c r="C88" s="28" t="str">
        <f>'[1]9 '!C94</f>
        <v>R_PM.2027.08</v>
      </c>
      <c r="D88" s="29" t="s">
        <v>39</v>
      </c>
      <c r="E88" s="16" t="s">
        <v>40</v>
      </c>
      <c r="F88" s="16" t="s">
        <v>40</v>
      </c>
      <c r="G88" s="16" t="s">
        <v>40</v>
      </c>
      <c r="H88" s="16" t="s">
        <v>40</v>
      </c>
      <c r="I88" s="16" t="s">
        <v>40</v>
      </c>
    </row>
    <row r="89" spans="1:9" ht="31.5">
      <c r="A89" s="25" t="s">
        <v>92</v>
      </c>
      <c r="B89" s="28" t="str">
        <f>'[1]9 '!B95</f>
        <v>Реконструкция эдектроснабжения СНТ "Дубрава" мкр.Ахуны, г. Пенза (2 этап)</v>
      </c>
      <c r="C89" s="28" t="str">
        <f>'[1]9 '!C95</f>
        <v>S_РМ.2028.08</v>
      </c>
      <c r="D89" s="29" t="s">
        <v>39</v>
      </c>
      <c r="E89" s="16" t="s">
        <v>40</v>
      </c>
      <c r="F89" s="16" t="s">
        <v>40</v>
      </c>
      <c r="G89" s="16" t="s">
        <v>40</v>
      </c>
      <c r="H89" s="16" t="s">
        <v>40</v>
      </c>
      <c r="I89" s="16" t="s">
        <v>40</v>
      </c>
    </row>
    <row r="90" spans="1:9" ht="15.75" hidden="1">
      <c r="A90" s="25"/>
      <c r="B90" s="38"/>
      <c r="C90" s="39"/>
      <c r="D90" s="29"/>
      <c r="E90" s="29"/>
      <c r="F90" s="29"/>
      <c r="G90" s="29"/>
      <c r="H90" s="19"/>
      <c r="I90" s="29"/>
    </row>
    <row r="91" spans="1:9" ht="15.75" hidden="1">
      <c r="A91" s="25"/>
      <c r="B91" s="38"/>
      <c r="C91" s="39"/>
      <c r="D91" s="29"/>
      <c r="E91" s="29"/>
      <c r="F91" s="29"/>
      <c r="G91" s="29"/>
      <c r="H91" s="19"/>
      <c r="I91" s="29"/>
    </row>
    <row r="92" spans="1:9" ht="31.5">
      <c r="A92" s="25" t="s">
        <v>93</v>
      </c>
      <c r="B92" s="26" t="s">
        <v>94</v>
      </c>
      <c r="C92" s="27" t="s">
        <v>16</v>
      </c>
      <c r="D92" s="19" t="s">
        <v>16</v>
      </c>
      <c r="E92" s="19" t="s">
        <v>16</v>
      </c>
      <c r="F92" s="19" t="s">
        <v>16</v>
      </c>
      <c r="G92" s="19" t="s">
        <v>16</v>
      </c>
      <c r="H92" s="19" t="s">
        <v>16</v>
      </c>
      <c r="I92" s="19" t="s">
        <v>16</v>
      </c>
    </row>
    <row r="93" spans="1:9" ht="15.75" hidden="1">
      <c r="A93" s="25"/>
      <c r="B93" s="37"/>
      <c r="C93" s="35"/>
      <c r="D93" s="24"/>
      <c r="E93" s="24"/>
      <c r="F93" s="24"/>
      <c r="G93" s="24"/>
      <c r="H93" s="24"/>
      <c r="I93" s="24"/>
    </row>
    <row r="94" spans="1:9" ht="15.75" hidden="1">
      <c r="A94" s="25"/>
      <c r="B94" s="26"/>
      <c r="C94" s="35"/>
      <c r="D94" s="24"/>
      <c r="E94" s="24"/>
      <c r="F94" s="24"/>
      <c r="G94" s="24"/>
      <c r="H94" s="24"/>
      <c r="I94" s="24"/>
    </row>
    <row r="95" spans="1:9" ht="31.5">
      <c r="A95" s="25" t="s">
        <v>95</v>
      </c>
      <c r="B95" s="26" t="s">
        <v>96</v>
      </c>
      <c r="C95" s="36" t="s">
        <v>16</v>
      </c>
      <c r="D95" s="19" t="s">
        <v>16</v>
      </c>
      <c r="E95" s="19" t="s">
        <v>16</v>
      </c>
      <c r="F95" s="19" t="s">
        <v>16</v>
      </c>
      <c r="G95" s="19" t="s">
        <v>16</v>
      </c>
      <c r="H95" s="19" t="s">
        <v>16</v>
      </c>
      <c r="I95" s="19" t="s">
        <v>16</v>
      </c>
    </row>
    <row r="96" spans="1:9" ht="31.5">
      <c r="A96" s="25" t="s">
        <v>97</v>
      </c>
      <c r="B96" s="26" t="s">
        <v>98</v>
      </c>
      <c r="C96" s="27" t="s">
        <v>16</v>
      </c>
      <c r="D96" s="19" t="s">
        <v>16</v>
      </c>
      <c r="E96" s="19" t="s">
        <v>16</v>
      </c>
      <c r="F96" s="19" t="s">
        <v>16</v>
      </c>
      <c r="G96" s="19" t="s">
        <v>16</v>
      </c>
      <c r="H96" s="19" t="s">
        <v>16</v>
      </c>
      <c r="I96" s="19" t="s">
        <v>16</v>
      </c>
    </row>
    <row r="97" spans="1:9" ht="31.5">
      <c r="A97" s="25" t="s">
        <v>99</v>
      </c>
      <c r="B97" s="37" t="str">
        <f>'[1]9 '!B103</f>
        <v>Модернизация учета электрической энергии ВЛ-0,4 кВ от ТП-1006, ТП-24со, РП-37, ТП-30со</v>
      </c>
      <c r="C97" s="37" t="str">
        <f>'[1]9 '!C103</f>
        <v>Q_РМ.2026.18</v>
      </c>
      <c r="D97" s="29" t="s">
        <v>39</v>
      </c>
      <c r="E97" s="16" t="s">
        <v>40</v>
      </c>
      <c r="F97" s="16" t="s">
        <v>40</v>
      </c>
      <c r="G97" s="16" t="s">
        <v>40</v>
      </c>
      <c r="H97" s="16" t="s">
        <v>40</v>
      </c>
      <c r="I97" s="16" t="s">
        <v>40</v>
      </c>
    </row>
    <row r="98" spans="1:9" ht="47.25">
      <c r="A98" s="25" t="s">
        <v>100</v>
      </c>
      <c r="B98" s="37" t="str">
        <f>'[1]9 '!B104</f>
        <v>Модернизация учета электрической энергии ВЛ-0,4 кВ от ТП-685, ТП-890, ТП-1005,  ТП-3706, ТП-3709.</v>
      </c>
      <c r="C98" s="37" t="str">
        <f>'[1]9 '!C104</f>
        <v>Q_РМ.2026.19</v>
      </c>
      <c r="D98" s="29" t="s">
        <v>39</v>
      </c>
      <c r="E98" s="16" t="s">
        <v>40</v>
      </c>
      <c r="F98" s="16" t="s">
        <v>40</v>
      </c>
      <c r="G98" s="16" t="s">
        <v>40</v>
      </c>
      <c r="H98" s="16" t="s">
        <v>40</v>
      </c>
      <c r="I98" s="16" t="s">
        <v>40</v>
      </c>
    </row>
    <row r="99" spans="1:9" ht="47.25">
      <c r="A99" s="25" t="s">
        <v>101</v>
      </c>
      <c r="B99" s="37" t="str">
        <f>'[1]9 '!B105</f>
        <v>Модернизация учета электрической энергии ВЛ-0,4 кВ от ТП-854, ТП-3710, ТП-3722, ТП-3724, ТП-3708, ТП-1383</v>
      </c>
      <c r="C99" s="37" t="str">
        <f>'[1]9 '!C105</f>
        <v>Q_РМ.2026.20</v>
      </c>
      <c r="D99" s="29" t="s">
        <v>39</v>
      </c>
      <c r="E99" s="16" t="s">
        <v>40</v>
      </c>
      <c r="F99" s="16" t="s">
        <v>40</v>
      </c>
      <c r="G99" s="16" t="s">
        <v>40</v>
      </c>
      <c r="H99" s="16" t="s">
        <v>40</v>
      </c>
      <c r="I99" s="16" t="s">
        <v>40</v>
      </c>
    </row>
    <row r="100" spans="1:9" ht="63">
      <c r="A100" s="25" t="s">
        <v>102</v>
      </c>
      <c r="B100" s="37" t="str">
        <f>'[1]9 '!B106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0" s="37" t="str">
        <f>'[1]9 '!C106</f>
        <v>R_РМ.2027.07</v>
      </c>
      <c r="D100" s="29" t="s">
        <v>39</v>
      </c>
      <c r="E100" s="16" t="s">
        <v>40</v>
      </c>
      <c r="F100" s="16" t="s">
        <v>40</v>
      </c>
      <c r="G100" s="16" t="s">
        <v>40</v>
      </c>
      <c r="H100" s="16" t="s">
        <v>40</v>
      </c>
      <c r="I100" s="16" t="s">
        <v>40</v>
      </c>
    </row>
    <row r="101" spans="1:9" ht="47.25">
      <c r="A101" s="25" t="s">
        <v>103</v>
      </c>
      <c r="B101" s="37" t="str">
        <f>'[1]9 '!B107</f>
        <v>Модернизация учета электрической энергии ВЛ-0,4 кВ от ТП-3717, ТП-3715, ТП-3712, ТП-5202, ТП-764, ТП-692, ТП-269, ТП-674.</v>
      </c>
      <c r="C101" s="37" t="str">
        <f>'[1]9 '!C107</f>
        <v>S_РМ.2028.06</v>
      </c>
      <c r="D101" s="29" t="s">
        <v>39</v>
      </c>
      <c r="E101" s="16" t="s">
        <v>40</v>
      </c>
      <c r="F101" s="16" t="s">
        <v>40</v>
      </c>
      <c r="G101" s="16" t="s">
        <v>40</v>
      </c>
      <c r="H101" s="16" t="s">
        <v>40</v>
      </c>
      <c r="I101" s="16" t="s">
        <v>40</v>
      </c>
    </row>
    <row r="102" spans="1:9" ht="47.25">
      <c r="A102" s="25" t="s">
        <v>104</v>
      </c>
      <c r="B102" s="37" t="str">
        <f>'[1]9 '!B108</f>
        <v>Модернизация учета электрической энергии ВЛ-0,4 кВ от ТП-3721, Тп-3723, ТП-3703, ТП-4110, ТП-1012, ТП-4112, ТП-1011</v>
      </c>
      <c r="C102" s="37" t="str">
        <f>'[1]9 '!C108</f>
        <v>S_РМ.2028.07</v>
      </c>
      <c r="D102" s="29" t="s">
        <v>39</v>
      </c>
      <c r="E102" s="16" t="s">
        <v>40</v>
      </c>
      <c r="F102" s="16" t="s">
        <v>40</v>
      </c>
      <c r="G102" s="16" t="s">
        <v>40</v>
      </c>
      <c r="H102" s="16" t="s">
        <v>40</v>
      </c>
      <c r="I102" s="16" t="s">
        <v>40</v>
      </c>
    </row>
    <row r="103" spans="1:9" ht="31.5">
      <c r="A103" s="25" t="s">
        <v>105</v>
      </c>
      <c r="B103" s="37" t="str">
        <f>'[1]9 '!B109</f>
        <v>Модернизация учета электрической энергии ВЛ-0,4 кВ от ТП-3719, ТП-3711, ТП-64</v>
      </c>
      <c r="C103" s="37" t="str">
        <f>'[1]9 '!C109</f>
        <v>T_РМ.2029.02</v>
      </c>
      <c r="D103" s="29" t="s">
        <v>39</v>
      </c>
      <c r="E103" s="16" t="s">
        <v>40</v>
      </c>
      <c r="F103" s="16" t="s">
        <v>40</v>
      </c>
      <c r="G103" s="16" t="s">
        <v>40</v>
      </c>
      <c r="H103" s="16" t="s">
        <v>40</v>
      </c>
      <c r="I103" s="16" t="s">
        <v>40</v>
      </c>
    </row>
    <row r="104" spans="1:9" ht="31.5">
      <c r="A104" s="25" t="s">
        <v>106</v>
      </c>
      <c r="B104" s="37" t="str">
        <f>'[1]9 '!B110</f>
        <v>Модернизация учета электрической энергии ВЛ-0,4 кВ от ТП-324, ТП-674</v>
      </c>
      <c r="C104" s="37" t="str">
        <f>'[1]9 '!C110</f>
        <v>T_РМ.2029.03</v>
      </c>
      <c r="D104" s="29" t="s">
        <v>39</v>
      </c>
      <c r="E104" s="16" t="s">
        <v>40</v>
      </c>
      <c r="F104" s="16" t="s">
        <v>40</v>
      </c>
      <c r="G104" s="16" t="s">
        <v>40</v>
      </c>
      <c r="H104" s="16" t="s">
        <v>40</v>
      </c>
      <c r="I104" s="16" t="s">
        <v>40</v>
      </c>
    </row>
    <row r="105" spans="1:9" ht="31.5">
      <c r="A105" s="25" t="s">
        <v>107</v>
      </c>
      <c r="B105" s="37" t="str">
        <f>'[1]9 '!B111</f>
        <v>Модернизация учета электрической энергии ВЛ-0,4 кВ от ТП-377, ТП-341</v>
      </c>
      <c r="C105" s="37" t="str">
        <f>'[1]9 '!C111</f>
        <v>T_РМ.2029.04</v>
      </c>
      <c r="D105" s="29" t="s">
        <v>39</v>
      </c>
      <c r="E105" s="16" t="s">
        <v>40</v>
      </c>
      <c r="F105" s="16" t="s">
        <v>40</v>
      </c>
      <c r="G105" s="16" t="s">
        <v>40</v>
      </c>
      <c r="H105" s="16" t="s">
        <v>40</v>
      </c>
      <c r="I105" s="16" t="s">
        <v>40</v>
      </c>
    </row>
    <row r="106" spans="1:9" ht="15.75" hidden="1">
      <c r="A106" s="25"/>
      <c r="B106" s="37"/>
      <c r="C106" s="37"/>
      <c r="D106" s="29"/>
      <c r="E106" s="16"/>
      <c r="F106" s="16"/>
      <c r="G106" s="16"/>
      <c r="H106" s="16"/>
      <c r="I106" s="16"/>
    </row>
    <row r="107" spans="1:9" ht="15.75" hidden="1">
      <c r="A107" s="25"/>
      <c r="B107" s="37"/>
      <c r="C107" s="37"/>
      <c r="D107" s="29"/>
      <c r="E107" s="16"/>
      <c r="F107" s="16"/>
      <c r="G107" s="16"/>
      <c r="H107" s="16"/>
      <c r="I107" s="16"/>
    </row>
    <row r="108" spans="1:9" ht="31.5">
      <c r="A108" s="25" t="s">
        <v>108</v>
      </c>
      <c r="B108" s="26" t="s">
        <v>109</v>
      </c>
      <c r="C108" s="27" t="s">
        <v>16</v>
      </c>
      <c r="D108" s="19" t="s">
        <v>16</v>
      </c>
      <c r="E108" s="19" t="s">
        <v>16</v>
      </c>
      <c r="F108" s="19" t="s">
        <v>16</v>
      </c>
      <c r="G108" s="19" t="s">
        <v>16</v>
      </c>
      <c r="H108" s="19" t="s">
        <v>16</v>
      </c>
      <c r="I108" s="19" t="s">
        <v>16</v>
      </c>
    </row>
    <row r="109" spans="1:9" ht="15.75" hidden="1">
      <c r="A109" s="25"/>
      <c r="B109" s="37"/>
      <c r="C109" s="40"/>
      <c r="D109" s="24"/>
      <c r="E109" s="24"/>
      <c r="F109" s="24"/>
      <c r="G109" s="24"/>
      <c r="H109" s="24"/>
      <c r="I109" s="24"/>
    </row>
    <row r="110" spans="1:9" ht="15.75" hidden="1">
      <c r="A110" s="25"/>
      <c r="B110" s="26"/>
      <c r="C110" s="40"/>
      <c r="D110" s="24"/>
      <c r="E110" s="24"/>
      <c r="F110" s="24"/>
      <c r="G110" s="24"/>
      <c r="H110" s="24"/>
      <c r="I110" s="24"/>
    </row>
    <row r="111" spans="1:9" ht="31.5">
      <c r="A111" s="25" t="s">
        <v>110</v>
      </c>
      <c r="B111" s="26" t="s">
        <v>111</v>
      </c>
      <c r="C111" s="27" t="s">
        <v>16</v>
      </c>
      <c r="D111" s="19" t="s">
        <v>16</v>
      </c>
      <c r="E111" s="19" t="s">
        <v>16</v>
      </c>
      <c r="F111" s="19" t="s">
        <v>16</v>
      </c>
      <c r="G111" s="19" t="s">
        <v>16</v>
      </c>
      <c r="H111" s="19" t="s">
        <v>16</v>
      </c>
      <c r="I111" s="19" t="s">
        <v>16</v>
      </c>
    </row>
    <row r="112" spans="1:9" ht="15.75" hidden="1">
      <c r="A112" s="25"/>
      <c r="B112" s="37"/>
      <c r="C112" s="40"/>
      <c r="D112" s="24"/>
      <c r="E112" s="24"/>
      <c r="F112" s="24"/>
      <c r="G112" s="24"/>
      <c r="H112" s="24"/>
      <c r="I112" s="24"/>
    </row>
    <row r="113" spans="1:9" ht="15.75" hidden="1">
      <c r="A113" s="25"/>
      <c r="B113" s="26"/>
      <c r="C113" s="40"/>
      <c r="D113" s="24"/>
      <c r="E113" s="24"/>
      <c r="F113" s="24"/>
      <c r="G113" s="24"/>
      <c r="H113" s="24"/>
      <c r="I113" s="24"/>
    </row>
    <row r="114" spans="1:9" ht="31.5">
      <c r="A114" s="25" t="s">
        <v>112</v>
      </c>
      <c r="B114" s="26" t="s">
        <v>113</v>
      </c>
      <c r="C114" s="27" t="s">
        <v>16</v>
      </c>
      <c r="D114" s="19" t="s">
        <v>16</v>
      </c>
      <c r="E114" s="19" t="s">
        <v>16</v>
      </c>
      <c r="F114" s="19" t="s">
        <v>16</v>
      </c>
      <c r="G114" s="19" t="s">
        <v>16</v>
      </c>
      <c r="H114" s="19" t="s">
        <v>16</v>
      </c>
      <c r="I114" s="19" t="s">
        <v>16</v>
      </c>
    </row>
    <row r="115" spans="1:9" ht="15.75" hidden="1">
      <c r="A115" s="25"/>
      <c r="B115" s="37"/>
      <c r="C115" s="40"/>
      <c r="D115" s="24"/>
      <c r="E115" s="24"/>
      <c r="F115" s="24"/>
      <c r="G115" s="24"/>
      <c r="H115" s="24"/>
      <c r="I115" s="24"/>
    </row>
    <row r="116" spans="1:9" ht="15.75" hidden="1">
      <c r="A116" s="25"/>
      <c r="B116" s="26"/>
      <c r="C116" s="40"/>
      <c r="D116" s="24"/>
      <c r="E116" s="24"/>
      <c r="F116" s="24"/>
      <c r="G116" s="24"/>
      <c r="H116" s="24"/>
      <c r="I116" s="24"/>
    </row>
    <row r="117" spans="1:9" ht="47.25">
      <c r="A117" s="25" t="s">
        <v>114</v>
      </c>
      <c r="B117" s="26" t="s">
        <v>115</v>
      </c>
      <c r="C117" s="27" t="s">
        <v>16</v>
      </c>
      <c r="D117" s="19" t="s">
        <v>16</v>
      </c>
      <c r="E117" s="19" t="s">
        <v>16</v>
      </c>
      <c r="F117" s="19" t="s">
        <v>16</v>
      </c>
      <c r="G117" s="19" t="s">
        <v>16</v>
      </c>
      <c r="H117" s="19" t="s">
        <v>16</v>
      </c>
      <c r="I117" s="19" t="s">
        <v>16</v>
      </c>
    </row>
    <row r="118" spans="1:9" ht="15.75" hidden="1">
      <c r="A118" s="25"/>
      <c r="B118" s="37"/>
      <c r="C118" s="40"/>
      <c r="D118" s="24"/>
      <c r="E118" s="24"/>
      <c r="F118" s="24"/>
      <c r="G118" s="24"/>
      <c r="H118" s="24"/>
      <c r="I118" s="24"/>
    </row>
    <row r="119" spans="1:9" ht="15.75" hidden="1">
      <c r="A119" s="25"/>
      <c r="B119" s="26"/>
      <c r="C119" s="40"/>
      <c r="D119" s="24"/>
      <c r="E119" s="24"/>
      <c r="F119" s="24"/>
      <c r="G119" s="24"/>
      <c r="H119" s="24"/>
      <c r="I119" s="24"/>
    </row>
    <row r="120" spans="1:9" ht="47.25">
      <c r="A120" s="25" t="s">
        <v>116</v>
      </c>
      <c r="B120" s="26" t="str">
        <f>'[1]9 '!B126</f>
        <v>«Включение приборов учета в систему сбора и передачи данных, класс напряжения 6 (10) кВ, всего, в том числе:»</v>
      </c>
      <c r="C120" s="27" t="s">
        <v>16</v>
      </c>
      <c r="D120" s="19" t="s">
        <v>16</v>
      </c>
      <c r="E120" s="19" t="s">
        <v>16</v>
      </c>
      <c r="F120" s="19" t="s">
        <v>16</v>
      </c>
      <c r="G120" s="19" t="s">
        <v>16</v>
      </c>
      <c r="H120" s="19" t="s">
        <v>16</v>
      </c>
      <c r="I120" s="19" t="s">
        <v>16</v>
      </c>
    </row>
    <row r="121" spans="1:9" ht="15.75">
      <c r="A121" s="25" t="s">
        <v>117</v>
      </c>
      <c r="B121" s="28" t="str">
        <f>'[1]9 '!B127</f>
        <v>АИИС КУЭ АО «Пензенская горэлектросеть»</v>
      </c>
      <c r="C121" s="28" t="str">
        <f>'[1]9 '!C127</f>
        <v>Q_РМ.2026.01</v>
      </c>
      <c r="D121" s="16" t="s">
        <v>118</v>
      </c>
      <c r="E121" s="16" t="s">
        <v>40</v>
      </c>
      <c r="F121" s="16" t="s">
        <v>40</v>
      </c>
      <c r="G121" s="16" t="s">
        <v>40</v>
      </c>
      <c r="H121" s="16" t="s">
        <v>40</v>
      </c>
      <c r="I121" s="16" t="s">
        <v>40</v>
      </c>
    </row>
    <row r="122" spans="1:9" ht="15.75">
      <c r="A122" s="25" t="s">
        <v>119</v>
      </c>
      <c r="B122" s="28" t="str">
        <f>'[1]9 '!B128</f>
        <v>АИИС КУЭ АО «Пензенская горэлектросеть»</v>
      </c>
      <c r="C122" s="28" t="str">
        <f>'[1]9 '!C128</f>
        <v>R_РМ.2027.01</v>
      </c>
      <c r="D122" s="16" t="s">
        <v>118</v>
      </c>
      <c r="E122" s="16" t="s">
        <v>40</v>
      </c>
      <c r="F122" s="16" t="s">
        <v>40</v>
      </c>
      <c r="G122" s="16" t="s">
        <v>40</v>
      </c>
      <c r="H122" s="16" t="s">
        <v>40</v>
      </c>
      <c r="I122" s="16" t="s">
        <v>40</v>
      </c>
    </row>
    <row r="123" spans="1:9" ht="15.75" hidden="1">
      <c r="A123" s="25"/>
      <c r="B123" s="28"/>
      <c r="C123" s="28"/>
      <c r="D123" s="24"/>
      <c r="E123" s="24"/>
      <c r="F123" s="24"/>
      <c r="G123" s="24"/>
      <c r="H123" s="24"/>
      <c r="I123" s="24"/>
    </row>
    <row r="124" spans="1:9" ht="15.75" hidden="1">
      <c r="A124" s="25"/>
      <c r="B124" s="26"/>
      <c r="C124" s="26"/>
      <c r="D124" s="24"/>
      <c r="E124" s="24"/>
      <c r="F124" s="24"/>
      <c r="G124" s="24"/>
      <c r="H124" s="24"/>
      <c r="I124" s="24"/>
    </row>
    <row r="125" spans="1:9" ht="47.25">
      <c r="A125" s="25" t="s">
        <v>120</v>
      </c>
      <c r="B125" s="26" t="str">
        <f>'[1]9 '!B129</f>
        <v>«Включение приборов учета в систему сбора и передачи данных, класс напряжения 35 кВ, всего, в том числе:»</v>
      </c>
      <c r="C125" s="26" t="str">
        <f>'[1]9 '!C129</f>
        <v>нд</v>
      </c>
      <c r="D125" s="19" t="s">
        <v>16</v>
      </c>
      <c r="E125" s="19" t="s">
        <v>16</v>
      </c>
      <c r="F125" s="19" t="s">
        <v>16</v>
      </c>
      <c r="G125" s="19" t="s">
        <v>16</v>
      </c>
      <c r="H125" s="19" t="s">
        <v>16</v>
      </c>
      <c r="I125" s="19" t="s">
        <v>16</v>
      </c>
    </row>
    <row r="126" spans="1:9" ht="15.75" hidden="1">
      <c r="A126" s="25"/>
      <c r="B126" s="26"/>
      <c r="C126" s="26"/>
      <c r="D126" s="24"/>
      <c r="E126" s="24"/>
      <c r="F126" s="24"/>
      <c r="G126" s="24"/>
      <c r="H126" s="24"/>
      <c r="I126" s="24"/>
    </row>
    <row r="127" spans="1:9" ht="15.75" hidden="1">
      <c r="A127" s="25"/>
      <c r="B127" s="26"/>
      <c r="C127" s="26"/>
      <c r="D127" s="24"/>
      <c r="E127" s="24"/>
      <c r="F127" s="24"/>
      <c r="G127" s="24"/>
      <c r="H127" s="24"/>
      <c r="I127" s="24"/>
    </row>
    <row r="128" spans="1:9" ht="47.25">
      <c r="A128" s="25" t="s">
        <v>121</v>
      </c>
      <c r="B128" s="26" t="str">
        <f>'[1]9 '!B132</f>
        <v>«Включение приборов учета в систему сбора и передачи данных, класс напряжения 110 кВ и выше, всего, в том числе:»</v>
      </c>
      <c r="C128" s="26" t="str">
        <f>'[1]9 '!C132</f>
        <v>нд</v>
      </c>
      <c r="D128" s="19" t="s">
        <v>16</v>
      </c>
      <c r="E128" s="19" t="s">
        <v>16</v>
      </c>
      <c r="F128" s="19" t="s">
        <v>16</v>
      </c>
      <c r="G128" s="19" t="s">
        <v>16</v>
      </c>
      <c r="H128" s="19" t="s">
        <v>16</v>
      </c>
      <c r="I128" s="19" t="s">
        <v>16</v>
      </c>
    </row>
    <row r="129" spans="1:9" ht="15.75" hidden="1">
      <c r="A129" s="25"/>
      <c r="B129" s="26"/>
      <c r="C129" s="26"/>
      <c r="D129" s="24"/>
      <c r="E129" s="24"/>
      <c r="F129" s="24"/>
      <c r="G129" s="24"/>
      <c r="H129" s="24"/>
      <c r="I129" s="24"/>
    </row>
    <row r="130" spans="1:9" ht="15.75" hidden="1">
      <c r="A130" s="25"/>
      <c r="B130" s="26"/>
      <c r="C130" s="26"/>
      <c r="D130" s="24"/>
      <c r="E130" s="24"/>
      <c r="F130" s="24"/>
      <c r="G130" s="24"/>
      <c r="H130" s="24"/>
      <c r="I130" s="24"/>
    </row>
    <row r="131" spans="1:9" ht="47.25">
      <c r="A131" s="25" t="s">
        <v>122</v>
      </c>
      <c r="B131" s="26" t="str">
        <f>'[1]9 '!B135</f>
        <v>Реконструкция, модернизация, техническое перевооружение прочих объектов основных средств, всего, в том числе:</v>
      </c>
      <c r="C131" s="26" t="str">
        <f>'[1]9 '!C135</f>
        <v>нд</v>
      </c>
      <c r="D131" s="27" t="s">
        <v>16</v>
      </c>
      <c r="E131" s="27" t="s">
        <v>16</v>
      </c>
      <c r="F131" s="27" t="s">
        <v>16</v>
      </c>
      <c r="G131" s="27" t="s">
        <v>16</v>
      </c>
      <c r="H131" s="27" t="s">
        <v>16</v>
      </c>
      <c r="I131" s="27" t="s">
        <v>16</v>
      </c>
    </row>
    <row r="132" spans="1:9" ht="31.5">
      <c r="A132" s="25" t="s">
        <v>123</v>
      </c>
      <c r="B132" s="26" t="str">
        <f>'[1]9 '!B136</f>
        <v>Реконструкция прочих объектов основных средств, всего, в том числе:</v>
      </c>
      <c r="C132" s="26" t="str">
        <f>'[1]9 '!C136</f>
        <v>нд</v>
      </c>
      <c r="D132" s="40" t="s">
        <v>16</v>
      </c>
      <c r="E132" s="40" t="s">
        <v>16</v>
      </c>
      <c r="F132" s="40" t="s">
        <v>16</v>
      </c>
      <c r="G132" s="40" t="s">
        <v>16</v>
      </c>
      <c r="H132" s="40" t="s">
        <v>16</v>
      </c>
      <c r="I132" s="40" t="s">
        <v>16</v>
      </c>
    </row>
    <row r="133" spans="1:9" ht="15.75">
      <c r="A133" s="25" t="s">
        <v>124</v>
      </c>
      <c r="B133" s="28" t="str">
        <f>'[1]9 '!B137</f>
        <v>АСУ ТП АО «Пензенская горэлектросеть»</v>
      </c>
      <c r="C133" s="28" t="str">
        <f>'[1]9 '!C137</f>
        <v>Q_РМ.2026.02</v>
      </c>
      <c r="D133" s="16" t="s">
        <v>118</v>
      </c>
      <c r="E133" s="29" t="s">
        <v>40</v>
      </c>
      <c r="F133" s="29" t="s">
        <v>40</v>
      </c>
      <c r="G133" s="29" t="s">
        <v>40</v>
      </c>
      <c r="H133" s="29" t="s">
        <v>40</v>
      </c>
      <c r="I133" s="29" t="s">
        <v>40</v>
      </c>
    </row>
    <row r="134" spans="1:9" ht="15.75">
      <c r="A134" s="25" t="s">
        <v>125</v>
      </c>
      <c r="B134" s="28" t="str">
        <f>'[1]9 '!B138</f>
        <v>АСУ ТП АО «Пензенская горэлектросеть»</v>
      </c>
      <c r="C134" s="28" t="str">
        <f>'[1]9 '!C138</f>
        <v>R_РМ.2027.02</v>
      </c>
      <c r="D134" s="16" t="s">
        <v>118</v>
      </c>
      <c r="E134" s="29" t="s">
        <v>40</v>
      </c>
      <c r="F134" s="29" t="s">
        <v>40</v>
      </c>
      <c r="G134" s="29" t="s">
        <v>40</v>
      </c>
      <c r="H134" s="29" t="s">
        <v>40</v>
      </c>
      <c r="I134" s="29" t="s">
        <v>40</v>
      </c>
    </row>
    <row r="135" spans="1:9" ht="15.75">
      <c r="A135" s="25" t="s">
        <v>126</v>
      </c>
      <c r="B135" s="28" t="str">
        <f>'[1]9 '!B139</f>
        <v>АСУ ТП АО «Пензенская горэлектросеть"</v>
      </c>
      <c r="C135" s="28" t="str">
        <f>'[1]9 '!C139</f>
        <v>S_РМ.2028.01</v>
      </c>
      <c r="D135" s="16" t="s">
        <v>118</v>
      </c>
      <c r="E135" s="29" t="s">
        <v>40</v>
      </c>
      <c r="F135" s="29" t="s">
        <v>40</v>
      </c>
      <c r="G135" s="29" t="s">
        <v>40</v>
      </c>
      <c r="H135" s="29" t="s">
        <v>40</v>
      </c>
      <c r="I135" s="29" t="s">
        <v>40</v>
      </c>
    </row>
    <row r="136" spans="1:9" ht="15.75">
      <c r="A136" s="25" t="s">
        <v>127</v>
      </c>
      <c r="B136" s="28" t="str">
        <f>'[1]9 '!B140</f>
        <v xml:space="preserve">АСУ ТП АО «Пензенская горэлектросеть"  </v>
      </c>
      <c r="C136" s="28" t="str">
        <f>'[1]9 '!C140</f>
        <v>T_РМ.2029.01</v>
      </c>
      <c r="D136" s="16" t="s">
        <v>118</v>
      </c>
      <c r="E136" s="29" t="s">
        <v>40</v>
      </c>
      <c r="F136" s="29" t="s">
        <v>40</v>
      </c>
      <c r="G136" s="29" t="s">
        <v>40</v>
      </c>
      <c r="H136" s="29" t="s">
        <v>40</v>
      </c>
      <c r="I136" s="29" t="s">
        <v>40</v>
      </c>
    </row>
    <row r="137" spans="1:9" ht="15.75" hidden="1">
      <c r="A137" s="25"/>
      <c r="B137" s="28"/>
      <c r="C137" s="28"/>
      <c r="D137" s="16"/>
      <c r="E137" s="29"/>
      <c r="F137" s="29"/>
      <c r="G137" s="29"/>
      <c r="H137" s="29"/>
      <c r="I137" s="29"/>
    </row>
    <row r="138" spans="1:9" ht="15.75" hidden="1">
      <c r="A138" s="25"/>
      <c r="B138" s="28"/>
      <c r="C138" s="28"/>
      <c r="D138" s="16"/>
      <c r="E138" s="29"/>
      <c r="F138" s="29"/>
      <c r="G138" s="29"/>
      <c r="H138" s="29"/>
      <c r="I138" s="29"/>
    </row>
    <row r="139" spans="1:9" ht="47.25">
      <c r="A139" s="25" t="s">
        <v>128</v>
      </c>
      <c r="B139" s="26" t="s">
        <v>129</v>
      </c>
      <c r="C139" s="27" t="s">
        <v>16</v>
      </c>
      <c r="D139" s="27" t="s">
        <v>16</v>
      </c>
      <c r="E139" s="27" t="s">
        <v>16</v>
      </c>
      <c r="F139" s="27" t="s">
        <v>16</v>
      </c>
      <c r="G139" s="27" t="s">
        <v>16</v>
      </c>
      <c r="H139" s="27" t="s">
        <v>16</v>
      </c>
      <c r="I139" s="27" t="s">
        <v>16</v>
      </c>
    </row>
    <row r="140" spans="1:9" ht="15.75" hidden="1">
      <c r="A140" s="25"/>
      <c r="B140" s="26"/>
      <c r="C140" s="27"/>
      <c r="D140" s="27"/>
      <c r="E140" s="27"/>
      <c r="F140" s="27"/>
      <c r="G140" s="27"/>
      <c r="H140" s="27"/>
      <c r="I140" s="27"/>
    </row>
    <row r="141" spans="1:9" ht="15.75" hidden="1">
      <c r="A141" s="25"/>
      <c r="B141" s="26"/>
      <c r="C141" s="35"/>
      <c r="D141" s="24"/>
      <c r="E141" s="24"/>
      <c r="F141" s="24"/>
      <c r="G141" s="24"/>
      <c r="H141" s="24"/>
      <c r="I141" s="24"/>
    </row>
    <row r="142" spans="1:9" ht="63">
      <c r="A142" s="25" t="s">
        <v>130</v>
      </c>
      <c r="B142" s="26" t="s">
        <v>131</v>
      </c>
      <c r="C142" s="36" t="s">
        <v>16</v>
      </c>
      <c r="D142" s="36" t="s">
        <v>16</v>
      </c>
      <c r="E142" s="36" t="s">
        <v>16</v>
      </c>
      <c r="F142" s="36" t="s">
        <v>16</v>
      </c>
      <c r="G142" s="36" t="s">
        <v>16</v>
      </c>
      <c r="H142" s="36" t="s">
        <v>16</v>
      </c>
      <c r="I142" s="36" t="s">
        <v>16</v>
      </c>
    </row>
    <row r="143" spans="1:9" ht="63">
      <c r="A143" s="25" t="s">
        <v>132</v>
      </c>
      <c r="B143" s="26" t="s">
        <v>133</v>
      </c>
      <c r="C143" s="36" t="s">
        <v>16</v>
      </c>
      <c r="D143" s="36" t="s">
        <v>16</v>
      </c>
      <c r="E143" s="36" t="s">
        <v>16</v>
      </c>
      <c r="F143" s="36" t="s">
        <v>16</v>
      </c>
      <c r="G143" s="36" t="s">
        <v>16</v>
      </c>
      <c r="H143" s="36" t="s">
        <v>16</v>
      </c>
      <c r="I143" s="36" t="s">
        <v>16</v>
      </c>
    </row>
    <row r="144" spans="1:9" ht="15.75" hidden="1">
      <c r="A144" s="25"/>
      <c r="B144" s="37"/>
      <c r="C144" s="35"/>
      <c r="D144" s="24"/>
      <c r="E144" s="24"/>
      <c r="F144" s="24"/>
      <c r="G144" s="24"/>
      <c r="H144" s="24"/>
      <c r="I144" s="24"/>
    </row>
    <row r="145" spans="1:20" ht="15.75" hidden="1">
      <c r="A145" s="25"/>
      <c r="B145" s="41"/>
      <c r="C145" s="35"/>
      <c r="D145" s="24"/>
      <c r="E145" s="24"/>
      <c r="F145" s="24"/>
      <c r="G145" s="24"/>
      <c r="H145" s="24"/>
      <c r="I145" s="24"/>
    </row>
    <row r="146" spans="1:20" ht="47.25">
      <c r="A146" s="25" t="s">
        <v>134</v>
      </c>
      <c r="B146" s="26" t="s">
        <v>135</v>
      </c>
      <c r="C146" s="27" t="s">
        <v>16</v>
      </c>
      <c r="D146" s="36" t="s">
        <v>16</v>
      </c>
      <c r="E146" s="36" t="s">
        <v>16</v>
      </c>
      <c r="F146" s="36" t="s">
        <v>16</v>
      </c>
      <c r="G146" s="36" t="s">
        <v>16</v>
      </c>
      <c r="H146" s="36" t="s">
        <v>16</v>
      </c>
      <c r="I146" s="36" t="s">
        <v>16</v>
      </c>
    </row>
    <row r="147" spans="1:20" ht="15.75" hidden="1">
      <c r="A147" s="25"/>
      <c r="B147" s="37"/>
      <c r="C147" s="27"/>
      <c r="D147" s="24"/>
      <c r="E147" s="24"/>
      <c r="F147" s="24"/>
      <c r="G147" s="24"/>
      <c r="H147" s="24"/>
      <c r="I147" s="24"/>
    </row>
    <row r="148" spans="1:20" ht="15.75" hidden="1">
      <c r="A148" s="25"/>
      <c r="B148" s="41"/>
      <c r="C148" s="35"/>
      <c r="D148" s="24"/>
      <c r="E148" s="24"/>
      <c r="F148" s="24"/>
      <c r="G148" s="24"/>
      <c r="H148" s="24"/>
      <c r="I148" s="24"/>
    </row>
    <row r="149" spans="1:20" ht="31.5">
      <c r="A149" s="25" t="s">
        <v>136</v>
      </c>
      <c r="B149" s="26" t="s">
        <v>137</v>
      </c>
      <c r="C149" s="36" t="s">
        <v>16</v>
      </c>
      <c r="D149" s="36" t="s">
        <v>16</v>
      </c>
      <c r="E149" s="36" t="s">
        <v>16</v>
      </c>
      <c r="F149" s="36" t="s">
        <v>16</v>
      </c>
      <c r="G149" s="36" t="s">
        <v>16</v>
      </c>
      <c r="H149" s="36" t="s">
        <v>16</v>
      </c>
      <c r="I149" s="36" t="s">
        <v>16</v>
      </c>
    </row>
    <row r="150" spans="1:20" s="44" customFormat="1" ht="47.25">
      <c r="A150" s="25" t="s">
        <v>138</v>
      </c>
      <c r="B150" s="37" t="str">
        <f>'[1]9 '!B154</f>
        <v>Строительство электрических сетей КЛ-10 кВ КТП-521 - КТП-5105 в районе проспекта Победы, г. Пенза</v>
      </c>
      <c r="C150" s="37" t="str">
        <f>'[1]9 '!C154</f>
        <v>Q_HC.2026.05</v>
      </c>
      <c r="D150" s="36" t="s">
        <v>39</v>
      </c>
      <c r="E150" s="36" t="s">
        <v>40</v>
      </c>
      <c r="F150" s="36" t="s">
        <v>40</v>
      </c>
      <c r="G150" s="36" t="s">
        <v>40</v>
      </c>
      <c r="H150" s="36" t="s">
        <v>40</v>
      </c>
      <c r="I150" s="36" t="s">
        <v>139</v>
      </c>
      <c r="J150" s="42"/>
      <c r="K150" s="42"/>
      <c r="L150" s="42"/>
      <c r="M150" s="42"/>
      <c r="N150" s="42"/>
      <c r="O150" s="42"/>
      <c r="P150" s="42"/>
      <c r="Q150" s="43"/>
      <c r="R150" s="43"/>
      <c r="S150" s="43"/>
      <c r="T150" s="43"/>
    </row>
    <row r="151" spans="1:20" ht="31.5">
      <c r="A151" s="25" t="s">
        <v>140</v>
      </c>
      <c r="B151" s="37" t="str">
        <f>'[1]9 '!B155</f>
        <v>Реконструкция линейного объекта 2КЛ-10 кВ РП-22 – ТП-562 по пр-ту Строителей, г.Пенза (1 этап)</v>
      </c>
      <c r="C151" s="37" t="str">
        <f>'[1]9 '!C155</f>
        <v>Q_HC.2026.06</v>
      </c>
      <c r="D151" s="36" t="s">
        <v>39</v>
      </c>
      <c r="E151" s="36" t="s">
        <v>40</v>
      </c>
      <c r="F151" s="36" t="s">
        <v>40</v>
      </c>
      <c r="G151" s="36" t="s">
        <v>40</v>
      </c>
      <c r="H151" s="36" t="s">
        <v>40</v>
      </c>
      <c r="I151" s="36" t="s">
        <v>139</v>
      </c>
    </row>
    <row r="152" spans="1:20" ht="31.5">
      <c r="A152" s="25" t="s">
        <v>141</v>
      </c>
      <c r="B152" s="37" t="str">
        <f>'[1]9 '!B156</f>
        <v>Реконструкция линейного объекта КЛ-10 кВ ТП-253 – ТП-236 по ул. Минской, г.Пенза</v>
      </c>
      <c r="C152" s="37" t="str">
        <f>'[1]9 '!C156</f>
        <v>Q_HC.2026.07</v>
      </c>
      <c r="D152" s="36" t="s">
        <v>39</v>
      </c>
      <c r="E152" s="36" t="s">
        <v>40</v>
      </c>
      <c r="F152" s="36" t="s">
        <v>40</v>
      </c>
      <c r="G152" s="36" t="s">
        <v>40</v>
      </c>
      <c r="H152" s="36" t="s">
        <v>40</v>
      </c>
      <c r="I152" s="36" t="s">
        <v>139</v>
      </c>
    </row>
    <row r="153" spans="1:20" ht="31.5">
      <c r="A153" s="25" t="s">
        <v>142</v>
      </c>
      <c r="B153" s="37" t="str">
        <f>'[1]9 '!B157</f>
        <v>Реконструкция линейного объекта КЛ-10кВ ТП-310-ТП-384 по ул.Мотоциклетной, г.Пенза</v>
      </c>
      <c r="C153" s="37" t="str">
        <f>'[1]9 '!C157</f>
        <v>Q_HC.2026.08</v>
      </c>
      <c r="D153" s="36" t="s">
        <v>39</v>
      </c>
      <c r="E153" s="36" t="s">
        <v>40</v>
      </c>
      <c r="F153" s="36" t="s">
        <v>40</v>
      </c>
      <c r="G153" s="36" t="s">
        <v>40</v>
      </c>
      <c r="H153" s="36" t="s">
        <v>40</v>
      </c>
      <c r="I153" s="36" t="s">
        <v>139</v>
      </c>
    </row>
    <row r="154" spans="1:20" ht="31.5">
      <c r="A154" s="25" t="s">
        <v>143</v>
      </c>
      <c r="B154" s="37" t="str">
        <f>'[1]9 '!B158</f>
        <v>Реконструкция линейного объекта КЛ-10кВ ТП-310-ТП-392 по ул.Тимирязева, г.Пенза</v>
      </c>
      <c r="C154" s="37" t="str">
        <f>'[1]9 '!C158</f>
        <v>Q_HC.2026.09</v>
      </c>
      <c r="D154" s="36" t="s">
        <v>39</v>
      </c>
      <c r="E154" s="36" t="s">
        <v>40</v>
      </c>
      <c r="F154" s="36" t="s">
        <v>40</v>
      </c>
      <c r="G154" s="36" t="s">
        <v>40</v>
      </c>
      <c r="H154" s="36" t="s">
        <v>40</v>
      </c>
      <c r="I154" s="36" t="s">
        <v>139</v>
      </c>
    </row>
    <row r="155" spans="1:20" ht="63">
      <c r="A155" s="25" t="s">
        <v>144</v>
      </c>
      <c r="B155" s="37" t="str">
        <f>'[1]9 '!B159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55" s="37" t="str">
        <f>'[1]9 '!C159</f>
        <v>Q_HC.2026.10</v>
      </c>
      <c r="D155" s="36" t="s">
        <v>39</v>
      </c>
      <c r="E155" s="36" t="s">
        <v>40</v>
      </c>
      <c r="F155" s="36" t="s">
        <v>40</v>
      </c>
      <c r="G155" s="36" t="s">
        <v>40</v>
      </c>
      <c r="H155" s="36" t="s">
        <v>40</v>
      </c>
      <c r="I155" s="36" t="s">
        <v>139</v>
      </c>
    </row>
    <row r="156" spans="1:20" ht="31.5">
      <c r="A156" s="25" t="s">
        <v>145</v>
      </c>
      <c r="B156" s="37" t="str">
        <f>'[1]9 '!B160</f>
        <v>Строительство электрических сетей КЛ-10 ф.54 от ПС 110/10 "Терновка"-РТП №681</v>
      </c>
      <c r="C156" s="37" t="str">
        <f>'[1]9 '!C160</f>
        <v>Р_НС.2025.03</v>
      </c>
      <c r="D156" s="36" t="s">
        <v>39</v>
      </c>
      <c r="E156" s="36" t="s">
        <v>40</v>
      </c>
      <c r="F156" s="36" t="s">
        <v>40</v>
      </c>
      <c r="G156" s="36" t="s">
        <v>40</v>
      </c>
      <c r="H156" s="36" t="s">
        <v>40</v>
      </c>
      <c r="I156" s="36" t="s">
        <v>139</v>
      </c>
    </row>
    <row r="157" spans="1:20" ht="47.25">
      <c r="A157" s="25" t="s">
        <v>146</v>
      </c>
      <c r="B157" s="37" t="str">
        <f>'[1]9 '!B161</f>
        <v>Реконструкция участка КЛ-10 кВ ПС 110/10 кВ "Новозападная" (ф.62) -РП-61 по ул.Лермонтова, г.Пенза</v>
      </c>
      <c r="C157" s="37" t="str">
        <f>'[1]9 '!C161</f>
        <v>Q_HC.2026.12</v>
      </c>
      <c r="D157" s="36" t="s">
        <v>39</v>
      </c>
      <c r="E157" s="36" t="s">
        <v>40</v>
      </c>
      <c r="F157" s="36" t="s">
        <v>40</v>
      </c>
      <c r="G157" s="36" t="s">
        <v>40</v>
      </c>
      <c r="H157" s="36" t="s">
        <v>40</v>
      </c>
      <c r="I157" s="36" t="s">
        <v>139</v>
      </c>
    </row>
    <row r="158" spans="1:20" s="47" customFormat="1" ht="31.5">
      <c r="A158" s="25" t="s">
        <v>147</v>
      </c>
      <c r="B158" s="37" t="str">
        <f>'[1]9 '!B162</f>
        <v>Строительство электрических сетей КЛ-10кВ от РТП в районе ТП-367 - ТП-80</v>
      </c>
      <c r="C158" s="37" t="str">
        <f>'[1]9 '!C162</f>
        <v>R_HC.2027.02</v>
      </c>
      <c r="D158" s="36" t="s">
        <v>39</v>
      </c>
      <c r="E158" s="36" t="s">
        <v>40</v>
      </c>
      <c r="F158" s="36" t="s">
        <v>40</v>
      </c>
      <c r="G158" s="36" t="s">
        <v>40</v>
      </c>
      <c r="H158" s="36" t="s">
        <v>40</v>
      </c>
      <c r="I158" s="36" t="s">
        <v>139</v>
      </c>
      <c r="J158" s="45"/>
      <c r="K158" s="45"/>
      <c r="L158" s="45"/>
      <c r="M158" s="45"/>
      <c r="N158" s="45"/>
      <c r="O158" s="45"/>
      <c r="P158" s="45"/>
      <c r="Q158" s="46"/>
      <c r="R158" s="46"/>
      <c r="S158" s="46"/>
      <c r="T158" s="46"/>
    </row>
    <row r="159" spans="1:20" ht="47.25">
      <c r="A159" s="25" t="s">
        <v>148</v>
      </c>
      <c r="B159" s="37" t="str">
        <f>'[1]9 '!B163</f>
        <v>Реконструкция линейного объекта 2КЛ-10кВ РП-22-ТП-562 по проспекту Строителей, г.Пенза (2 этап)</v>
      </c>
      <c r="C159" s="37" t="str">
        <f>'[1]9 '!C163</f>
        <v>R_HC.2027.03</v>
      </c>
      <c r="D159" s="36" t="s">
        <v>39</v>
      </c>
      <c r="E159" s="36" t="s">
        <v>40</v>
      </c>
      <c r="F159" s="36" t="s">
        <v>40</v>
      </c>
      <c r="G159" s="36" t="s">
        <v>40</v>
      </c>
      <c r="H159" s="36" t="s">
        <v>40</v>
      </c>
      <c r="I159" s="36" t="s">
        <v>139</v>
      </c>
    </row>
    <row r="160" spans="1:20" s="44" customFormat="1" ht="31.5">
      <c r="A160" s="25" t="s">
        <v>149</v>
      </c>
      <c r="B160" s="37" t="str">
        <f>'[1]9 '!B164</f>
        <v>Реконструкция линейного объекта КЛ-6кВ ТП-2130-ТП-73 по ул.Аустрина, г.Пенза</v>
      </c>
      <c r="C160" s="37" t="str">
        <f>'[1]9 '!C164</f>
        <v>R_HC.2027.04</v>
      </c>
      <c r="D160" s="36" t="s">
        <v>39</v>
      </c>
      <c r="E160" s="36" t="s">
        <v>40</v>
      </c>
      <c r="F160" s="36" t="s">
        <v>40</v>
      </c>
      <c r="G160" s="36" t="s">
        <v>40</v>
      </c>
      <c r="H160" s="36" t="s">
        <v>40</v>
      </c>
      <c r="I160" s="36" t="s">
        <v>139</v>
      </c>
      <c r="J160" s="42"/>
      <c r="K160" s="42"/>
      <c r="L160" s="42"/>
      <c r="M160" s="42"/>
      <c r="N160" s="42"/>
      <c r="O160" s="42"/>
      <c r="P160" s="42"/>
      <c r="Q160" s="43"/>
      <c r="R160" s="43"/>
      <c r="S160" s="43"/>
      <c r="T160" s="43"/>
    </row>
    <row r="161" spans="1:20" ht="31.5">
      <c r="A161" s="25" t="s">
        <v>150</v>
      </c>
      <c r="B161" s="37" t="str">
        <f>'[1]9 '!B165</f>
        <v>Реконструкция линейного объекта 2КЛ-6 кВ ПС Маяк – ТП-329 по ул. 1-й Порядок, г.Пенза</v>
      </c>
      <c r="C161" s="37" t="str">
        <f>'[1]9 '!C165</f>
        <v>R_HC.2027.05</v>
      </c>
      <c r="D161" s="36" t="s">
        <v>39</v>
      </c>
      <c r="E161" s="36" t="s">
        <v>40</v>
      </c>
      <c r="F161" s="36" t="s">
        <v>40</v>
      </c>
      <c r="G161" s="36" t="s">
        <v>40</v>
      </c>
      <c r="H161" s="36" t="s">
        <v>40</v>
      </c>
      <c r="I161" s="36" t="s">
        <v>139</v>
      </c>
    </row>
    <row r="162" spans="1:20" ht="47.25">
      <c r="A162" s="25" t="s">
        <v>151</v>
      </c>
      <c r="B162" s="37" t="str">
        <f>'[1]9 '!B166</f>
        <v>Реконструкция участка КЛ-10кВ ПС 110/10кВ "новозападная" (ф.3) -РП-61 по ул.Окружной (дублер), г.Пенза</v>
      </c>
      <c r="C162" s="37" t="str">
        <f>'[1]9 '!C166</f>
        <v>R_HC.2027.06</v>
      </c>
      <c r="D162" s="36" t="s">
        <v>39</v>
      </c>
      <c r="E162" s="36" t="s">
        <v>40</v>
      </c>
      <c r="F162" s="36" t="s">
        <v>40</v>
      </c>
      <c r="G162" s="36" t="s">
        <v>40</v>
      </c>
      <c r="H162" s="36" t="s">
        <v>40</v>
      </c>
      <c r="I162" s="36" t="s">
        <v>139</v>
      </c>
    </row>
    <row r="163" spans="1:20" ht="31.5">
      <c r="A163" s="25" t="s">
        <v>152</v>
      </c>
      <c r="B163" s="37" t="str">
        <f>'[1]9 '!B167</f>
        <v>Реконструкция КЛ-6кВ ТП-6-ТП-3 в районе проспекта Победы, г.Пенза</v>
      </c>
      <c r="C163" s="37" t="str">
        <f>'[1]9 '!C167</f>
        <v>R_HC.2027.07</v>
      </c>
      <c r="D163" s="36" t="s">
        <v>39</v>
      </c>
      <c r="E163" s="36" t="s">
        <v>40</v>
      </c>
      <c r="F163" s="36" t="s">
        <v>40</v>
      </c>
      <c r="G163" s="36" t="s">
        <v>40</v>
      </c>
      <c r="H163" s="36" t="s">
        <v>40</v>
      </c>
      <c r="I163" s="36" t="s">
        <v>139</v>
      </c>
    </row>
    <row r="164" spans="1:20" ht="31.5">
      <c r="A164" s="25" t="s">
        <v>153</v>
      </c>
      <c r="B164" s="37" t="str">
        <f>'[1]9 '!B168</f>
        <v>Реконструкция линейного объекта 2КЛ-10 кВ РП-25 - ТП-797 по проспекту Строителей, г. Пенза</v>
      </c>
      <c r="C164" s="37" t="str">
        <f>'[1]9 '!C168</f>
        <v>S_HC.2028.01</v>
      </c>
      <c r="D164" s="36" t="s">
        <v>39</v>
      </c>
      <c r="E164" s="36" t="s">
        <v>40</v>
      </c>
      <c r="F164" s="36" t="s">
        <v>40</v>
      </c>
      <c r="G164" s="36" t="s">
        <v>40</v>
      </c>
      <c r="H164" s="36" t="s">
        <v>40</v>
      </c>
      <c r="I164" s="36" t="s">
        <v>139</v>
      </c>
    </row>
    <row r="165" spans="1:20" ht="31.5">
      <c r="A165" s="25" t="s">
        <v>154</v>
      </c>
      <c r="B165" s="37" t="str">
        <f>'[1]9 '!B169</f>
        <v>Реконструкция линейного объекта 2КЛ-10 кВ РП-2002 – ТП-2346  по ул. Герцена, г. Пенза</v>
      </c>
      <c r="C165" s="37" t="str">
        <f>'[1]9 '!C169</f>
        <v>S_HC.2028.02</v>
      </c>
      <c r="D165" s="36" t="s">
        <v>39</v>
      </c>
      <c r="E165" s="36" t="s">
        <v>40</v>
      </c>
      <c r="F165" s="36" t="s">
        <v>40</v>
      </c>
      <c r="G165" s="36" t="s">
        <v>40</v>
      </c>
      <c r="H165" s="36" t="s">
        <v>40</v>
      </c>
      <c r="I165" s="36" t="s">
        <v>139</v>
      </c>
    </row>
    <row r="166" spans="1:20" s="44" customFormat="1" ht="31.5">
      <c r="A166" s="25" t="s">
        <v>155</v>
      </c>
      <c r="B166" s="37" t="str">
        <f>'[1]9 '!B170</f>
        <v>Реконструкция линейного объекта 2КЛ-10 кВ ТП-67 -ТП-68 в районе ул.Бакунина, г.Пенза</v>
      </c>
      <c r="C166" s="37" t="str">
        <f>'[1]9 '!C170</f>
        <v>S_HC.2028.03</v>
      </c>
      <c r="D166" s="36" t="s">
        <v>39</v>
      </c>
      <c r="E166" s="36" t="s">
        <v>40</v>
      </c>
      <c r="F166" s="36" t="s">
        <v>40</v>
      </c>
      <c r="G166" s="36" t="s">
        <v>40</v>
      </c>
      <c r="H166" s="36" t="s">
        <v>40</v>
      </c>
      <c r="I166" s="36" t="s">
        <v>139</v>
      </c>
      <c r="J166" s="42"/>
      <c r="K166" s="42"/>
      <c r="L166" s="42"/>
      <c r="M166" s="42"/>
      <c r="N166" s="42"/>
      <c r="O166" s="42"/>
      <c r="P166" s="42"/>
      <c r="Q166" s="43"/>
      <c r="R166" s="43"/>
      <c r="S166" s="43"/>
      <c r="T166" s="43"/>
    </row>
    <row r="167" spans="1:20" ht="47.25">
      <c r="A167" s="25" t="s">
        <v>156</v>
      </c>
      <c r="B167" s="37" t="str">
        <f>'[1]9 '!B171</f>
        <v>Реконструкция линейного объекта КЛ-10кВ ПС "Арбеково" ф.23 - ТП-9 в районе ул. Мусоргского, г.Пенза</v>
      </c>
      <c r="C167" s="37" t="str">
        <f>'[1]9 '!C171</f>
        <v>T_HC.2029.01</v>
      </c>
      <c r="D167" s="36" t="s">
        <v>39</v>
      </c>
      <c r="E167" s="36" t="s">
        <v>40</v>
      </c>
      <c r="F167" s="36" t="s">
        <v>40</v>
      </c>
      <c r="G167" s="36" t="s">
        <v>40</v>
      </c>
      <c r="H167" s="36" t="s">
        <v>40</v>
      </c>
      <c r="I167" s="36" t="s">
        <v>139</v>
      </c>
    </row>
    <row r="168" spans="1:20" s="44" customFormat="1" ht="47.25">
      <c r="A168" s="25" t="s">
        <v>157</v>
      </c>
      <c r="B168" s="37" t="str">
        <f>'[1]9 '!B172</f>
        <v>Реконструкция линейного объекта КЛ-10кВ ПС "Терновка" ф.34 - ТП-10 в районе ул. Центральной, г.Пенза</v>
      </c>
      <c r="C168" s="37" t="str">
        <f>'[1]9 '!C172</f>
        <v>T_HC.2029.02</v>
      </c>
      <c r="D168" s="36" t="s">
        <v>39</v>
      </c>
      <c r="E168" s="36" t="s">
        <v>40</v>
      </c>
      <c r="F168" s="36" t="s">
        <v>40</v>
      </c>
      <c r="G168" s="36" t="s">
        <v>40</v>
      </c>
      <c r="H168" s="36" t="s">
        <v>40</v>
      </c>
      <c r="I168" s="36" t="s">
        <v>139</v>
      </c>
      <c r="J168" s="42"/>
      <c r="K168" s="42"/>
      <c r="L168" s="42"/>
      <c r="M168" s="42"/>
      <c r="N168" s="42"/>
      <c r="O168" s="42"/>
      <c r="P168" s="42"/>
      <c r="Q168" s="43"/>
      <c r="R168" s="43"/>
      <c r="S168" s="43"/>
      <c r="T168" s="43"/>
    </row>
    <row r="169" spans="1:20" s="44" customFormat="1" ht="15.75" hidden="1">
      <c r="A169" s="25"/>
      <c r="B169" s="37"/>
      <c r="C169" s="37"/>
      <c r="D169" s="36"/>
      <c r="E169" s="36"/>
      <c r="F169" s="36"/>
      <c r="G169" s="36"/>
      <c r="H169" s="36"/>
      <c r="I169" s="36"/>
      <c r="J169" s="42"/>
      <c r="K169" s="42"/>
      <c r="L169" s="42"/>
      <c r="M169" s="42"/>
      <c r="N169" s="42"/>
      <c r="O169" s="42"/>
      <c r="P169" s="42"/>
      <c r="Q169" s="43"/>
      <c r="R169" s="43"/>
      <c r="S169" s="43"/>
      <c r="T169" s="43"/>
    </row>
    <row r="170" spans="1:20" ht="15.75" hidden="1">
      <c r="A170" s="25"/>
      <c r="B170" s="37"/>
      <c r="C170" s="37"/>
      <c r="D170" s="36"/>
      <c r="E170" s="36"/>
      <c r="F170" s="36"/>
      <c r="G170" s="36"/>
      <c r="H170" s="36"/>
      <c r="I170" s="36"/>
    </row>
    <row r="171" spans="1:20" s="52" customFormat="1" ht="47.25">
      <c r="A171" s="17" t="s">
        <v>158</v>
      </c>
      <c r="B171" s="48" t="str">
        <f>'[1]9 '!B175</f>
        <v>Покупка земельных участков для целей реализации инвестиционных проектов, всего, в том числе:</v>
      </c>
      <c r="C171" s="37" t="str">
        <f>'[1]9 '!C175</f>
        <v>нд</v>
      </c>
      <c r="D171" s="49" t="s">
        <v>16</v>
      </c>
      <c r="E171" s="49" t="s">
        <v>16</v>
      </c>
      <c r="F171" s="49" t="s">
        <v>16</v>
      </c>
      <c r="G171" s="49" t="s">
        <v>16</v>
      </c>
      <c r="H171" s="49" t="s">
        <v>16</v>
      </c>
      <c r="I171" s="49" t="s">
        <v>16</v>
      </c>
      <c r="J171" s="50"/>
      <c r="K171" s="50"/>
      <c r="L171" s="50"/>
      <c r="M171" s="50"/>
      <c r="N171" s="50"/>
      <c r="O171" s="50"/>
      <c r="P171" s="50"/>
      <c r="Q171" s="51"/>
      <c r="R171" s="51"/>
      <c r="S171" s="51"/>
      <c r="T171" s="51"/>
    </row>
    <row r="172" spans="1:20" ht="15.75" hidden="1">
      <c r="A172" s="25"/>
      <c r="B172" s="37"/>
      <c r="C172" s="37"/>
      <c r="D172" s="24"/>
      <c r="E172" s="24"/>
      <c r="F172" s="24"/>
      <c r="G172" s="24"/>
      <c r="H172" s="24"/>
      <c r="I172" s="24"/>
    </row>
    <row r="173" spans="1:20" ht="15.75" hidden="1">
      <c r="A173" s="25"/>
      <c r="B173" s="37"/>
      <c r="C173" s="37"/>
      <c r="D173" s="24"/>
      <c r="E173" s="24"/>
      <c r="F173" s="24"/>
      <c r="G173" s="24"/>
      <c r="H173" s="24"/>
      <c r="I173" s="24"/>
    </row>
    <row r="174" spans="1:20" s="52" customFormat="1" ht="31.5">
      <c r="A174" s="17" t="s">
        <v>159</v>
      </c>
      <c r="B174" s="48" t="str">
        <f>'[1]9 '!B178</f>
        <v>Прочие инвестиционные проекты, всего, в том числе:</v>
      </c>
      <c r="C174" s="37" t="str">
        <f>'[1]9 '!C178</f>
        <v>нд</v>
      </c>
      <c r="D174" s="49" t="s">
        <v>16</v>
      </c>
      <c r="E174" s="49" t="s">
        <v>16</v>
      </c>
      <c r="F174" s="49" t="s">
        <v>16</v>
      </c>
      <c r="G174" s="49" t="s">
        <v>16</v>
      </c>
      <c r="H174" s="49" t="s">
        <v>16</v>
      </c>
      <c r="I174" s="49" t="s">
        <v>16</v>
      </c>
      <c r="J174" s="50"/>
      <c r="K174" s="50"/>
      <c r="L174" s="50"/>
      <c r="M174" s="50"/>
      <c r="N174" s="50"/>
      <c r="O174" s="50"/>
      <c r="P174" s="50"/>
      <c r="Q174" s="51"/>
      <c r="R174" s="51"/>
      <c r="S174" s="51"/>
      <c r="T174" s="51"/>
    </row>
    <row r="175" spans="1:20" s="52" customFormat="1" ht="31.5">
      <c r="A175" s="17" t="s">
        <v>160</v>
      </c>
      <c r="B175" s="48" t="str">
        <f>'[1]9 '!B179</f>
        <v>Приобретение автотранспорта взамен существующего</v>
      </c>
      <c r="C175" s="37" t="str">
        <f>'[1]9 '!C179</f>
        <v>нд</v>
      </c>
      <c r="D175" s="49" t="s">
        <v>16</v>
      </c>
      <c r="E175" s="49" t="s">
        <v>16</v>
      </c>
      <c r="F175" s="49" t="s">
        <v>16</v>
      </c>
      <c r="G175" s="49" t="s">
        <v>16</v>
      </c>
      <c r="H175" s="49" t="s">
        <v>16</v>
      </c>
      <c r="I175" s="49" t="s">
        <v>16</v>
      </c>
      <c r="J175" s="50"/>
      <c r="K175" s="50"/>
      <c r="L175" s="50"/>
      <c r="M175" s="50"/>
      <c r="N175" s="50"/>
      <c r="O175" s="50"/>
      <c r="P175" s="50"/>
      <c r="Q175" s="51"/>
      <c r="R175" s="51"/>
      <c r="S175" s="51"/>
      <c r="T175" s="51"/>
    </row>
    <row r="176" spans="1:20" ht="15.75">
      <c r="A176" s="25" t="s">
        <v>160</v>
      </c>
      <c r="B176" s="37" t="str">
        <f>'[1]9 '!B180</f>
        <v xml:space="preserve">Приобретение легкового  автомобиля </v>
      </c>
      <c r="C176" s="37" t="str">
        <f>'[1]9 '!C180</f>
        <v>Q_AT.2026.03</v>
      </c>
      <c r="D176" s="16" t="s">
        <v>118</v>
      </c>
      <c r="E176" s="29" t="s">
        <v>40</v>
      </c>
      <c r="F176" s="29" t="s">
        <v>40</v>
      </c>
      <c r="G176" s="29" t="s">
        <v>40</v>
      </c>
      <c r="H176" s="29" t="s">
        <v>40</v>
      </c>
      <c r="I176" s="29" t="s">
        <v>40</v>
      </c>
    </row>
    <row r="177" spans="1:20" ht="15.75">
      <c r="A177" s="25" t="s">
        <v>161</v>
      </c>
      <c r="B177" s="37" t="str">
        <f>'[1]9 '!B181</f>
        <v>Приобретение автогидроподъемника</v>
      </c>
      <c r="C177" s="37" t="str">
        <f>'[1]9 '!C181</f>
        <v>Q_AT.2026.04</v>
      </c>
      <c r="D177" s="16" t="s">
        <v>118</v>
      </c>
      <c r="E177" s="29" t="s">
        <v>40</v>
      </c>
      <c r="F177" s="29" t="s">
        <v>40</v>
      </c>
      <c r="G177" s="29" t="s">
        <v>40</v>
      </c>
      <c r="H177" s="29" t="s">
        <v>40</v>
      </c>
      <c r="I177" s="29" t="s">
        <v>40</v>
      </c>
    </row>
    <row r="178" spans="1:20" ht="15.75">
      <c r="A178" s="25" t="s">
        <v>162</v>
      </c>
      <c r="B178" s="37" t="str">
        <f>'[1]9 '!B182</f>
        <v>Приобретение электролаборатории</v>
      </c>
      <c r="C178" s="37" t="str">
        <f>'[1]9 '!C182</f>
        <v>Q_AT.2026.05</v>
      </c>
      <c r="D178" s="16" t="s">
        <v>118</v>
      </c>
      <c r="E178" s="29" t="s">
        <v>40</v>
      </c>
      <c r="F178" s="29" t="s">
        <v>40</v>
      </c>
      <c r="G178" s="29" t="s">
        <v>40</v>
      </c>
      <c r="H178" s="29" t="s">
        <v>40</v>
      </c>
      <c r="I178" s="29" t="s">
        <v>40</v>
      </c>
    </row>
    <row r="179" spans="1:20" ht="15.75">
      <c r="A179" s="25" t="s">
        <v>163</v>
      </c>
      <c r="B179" s="37" t="str">
        <f>'[1]9 '!B183</f>
        <v>Приобретение эвакуатора</v>
      </c>
      <c r="C179" s="37" t="str">
        <f>'[1]9 '!C183</f>
        <v>Q_AT.2026.06</v>
      </c>
      <c r="D179" s="16" t="s">
        <v>118</v>
      </c>
      <c r="E179" s="29" t="s">
        <v>40</v>
      </c>
      <c r="F179" s="29" t="s">
        <v>40</v>
      </c>
      <c r="G179" s="29" t="s">
        <v>40</v>
      </c>
      <c r="H179" s="29" t="s">
        <v>40</v>
      </c>
      <c r="I179" s="29" t="s">
        <v>40</v>
      </c>
    </row>
    <row r="180" spans="1:20" s="44" customFormat="1" ht="15.75">
      <c r="A180" s="25" t="s">
        <v>164</v>
      </c>
      <c r="B180" s="37" t="str">
        <f>'[1]9 '!B184</f>
        <v>Приобретение мини-погрузчика</v>
      </c>
      <c r="C180" s="37" t="str">
        <f>'[1]9 '!C184</f>
        <v>Q_AT.2026.07</v>
      </c>
      <c r="D180" s="16" t="s">
        <v>118</v>
      </c>
      <c r="E180" s="29" t="s">
        <v>40</v>
      </c>
      <c r="F180" s="29" t="s">
        <v>40</v>
      </c>
      <c r="G180" s="29" t="s">
        <v>40</v>
      </c>
      <c r="H180" s="29" t="s">
        <v>40</v>
      </c>
      <c r="I180" s="29" t="s">
        <v>40</v>
      </c>
      <c r="J180" s="42"/>
      <c r="K180" s="42"/>
      <c r="L180" s="42"/>
      <c r="M180" s="42"/>
      <c r="N180" s="42"/>
      <c r="O180" s="42"/>
      <c r="P180" s="42"/>
      <c r="Q180" s="43"/>
      <c r="R180" s="43"/>
      <c r="S180" s="43"/>
      <c r="T180" s="43"/>
    </row>
    <row r="181" spans="1:20" s="44" customFormat="1" ht="15.75">
      <c r="A181" s="25" t="s">
        <v>165</v>
      </c>
      <c r="B181" s="37" t="str">
        <f>'[1]9 '!B185</f>
        <v>Приобретение прицепа</v>
      </c>
      <c r="C181" s="37" t="str">
        <f>'[1]9 '!C185</f>
        <v>Q_AT.2026.08</v>
      </c>
      <c r="D181" s="16" t="s">
        <v>118</v>
      </c>
      <c r="E181" s="29" t="s">
        <v>40</v>
      </c>
      <c r="F181" s="29" t="s">
        <v>40</v>
      </c>
      <c r="G181" s="29" t="s">
        <v>40</v>
      </c>
      <c r="H181" s="29" t="s">
        <v>40</v>
      </c>
      <c r="I181" s="29" t="s">
        <v>40</v>
      </c>
      <c r="J181" s="42"/>
      <c r="K181" s="42"/>
      <c r="L181" s="42"/>
      <c r="M181" s="42"/>
      <c r="N181" s="42"/>
      <c r="O181" s="42"/>
      <c r="P181" s="42"/>
      <c r="Q181" s="43"/>
      <c r="R181" s="43"/>
      <c r="S181" s="43"/>
      <c r="T181" s="43"/>
    </row>
    <row r="182" spans="1:20" ht="15" customHeight="1">
      <c r="A182" s="25" t="s">
        <v>166</v>
      </c>
      <c r="B182" s="37" t="str">
        <f>'[1]9 '!B186</f>
        <v xml:space="preserve">Приобретение авто. мастерской </v>
      </c>
      <c r="C182" s="37" t="str">
        <f>'[1]9 '!C186</f>
        <v>R_AT.2027.01</v>
      </c>
      <c r="D182" s="16" t="s">
        <v>118</v>
      </c>
      <c r="E182" s="29" t="s">
        <v>40</v>
      </c>
      <c r="F182" s="29" t="s">
        <v>40</v>
      </c>
      <c r="G182" s="29" t="s">
        <v>40</v>
      </c>
      <c r="H182" s="29" t="s">
        <v>40</v>
      </c>
      <c r="I182" s="29" t="s">
        <v>40</v>
      </c>
    </row>
    <row r="183" spans="1:20" ht="15.75">
      <c r="A183" s="25" t="s">
        <v>167</v>
      </c>
      <c r="B183" s="37" t="str">
        <f>'[1]9 '!B187</f>
        <v>Приобретение легкового  автомобиля  (3 шт)</v>
      </c>
      <c r="C183" s="37" t="str">
        <f>'[1]9 '!C187</f>
        <v>R_AT.2027.02</v>
      </c>
      <c r="D183" s="16" t="s">
        <v>118</v>
      </c>
      <c r="E183" s="29" t="s">
        <v>40</v>
      </c>
      <c r="F183" s="29" t="s">
        <v>40</v>
      </c>
      <c r="G183" s="29" t="s">
        <v>40</v>
      </c>
      <c r="H183" s="29" t="s">
        <v>40</v>
      </c>
      <c r="I183" s="29" t="s">
        <v>40</v>
      </c>
    </row>
    <row r="184" spans="1:20" ht="15.75">
      <c r="A184" s="25" t="s">
        <v>168</v>
      </c>
      <c r="B184" s="37" t="str">
        <f>'[1]9 '!B188</f>
        <v xml:space="preserve">Приобретение автоподъемника </v>
      </c>
      <c r="C184" s="37" t="str">
        <f>'[1]9 '!C188</f>
        <v>R_AT.2027.04</v>
      </c>
      <c r="D184" s="16" t="s">
        <v>118</v>
      </c>
      <c r="E184" s="29" t="s">
        <v>40</v>
      </c>
      <c r="F184" s="29" t="s">
        <v>40</v>
      </c>
      <c r="G184" s="29" t="s">
        <v>40</v>
      </c>
      <c r="H184" s="29" t="s">
        <v>40</v>
      </c>
      <c r="I184" s="29" t="s">
        <v>40</v>
      </c>
    </row>
    <row r="185" spans="1:20" ht="15.75">
      <c r="A185" s="25" t="s">
        <v>169</v>
      </c>
      <c r="B185" s="37" t="str">
        <f>'[1]9 '!B189</f>
        <v xml:space="preserve">Приобретение автоподъемника </v>
      </c>
      <c r="C185" s="37" t="str">
        <f>'[1]9 '!C189</f>
        <v>R_AT.2027.05</v>
      </c>
      <c r="D185" s="16" t="s">
        <v>118</v>
      </c>
      <c r="E185" s="29" t="s">
        <v>40</v>
      </c>
      <c r="F185" s="29" t="s">
        <v>40</v>
      </c>
      <c r="G185" s="29" t="s">
        <v>40</v>
      </c>
      <c r="H185" s="29" t="s">
        <v>40</v>
      </c>
      <c r="I185" s="29" t="s">
        <v>40</v>
      </c>
    </row>
    <row r="186" spans="1:20" ht="15.75">
      <c r="A186" s="25" t="s">
        <v>170</v>
      </c>
      <c r="B186" s="37" t="str">
        <f>'[1]9 '!B190</f>
        <v xml:space="preserve">Приобретение электролаборатории </v>
      </c>
      <c r="C186" s="37" t="str">
        <f>'[1]9 '!C190</f>
        <v>R_AT.2027.06</v>
      </c>
      <c r="D186" s="16" t="s">
        <v>118</v>
      </c>
      <c r="E186" s="29" t="s">
        <v>40</v>
      </c>
      <c r="F186" s="29" t="s">
        <v>40</v>
      </c>
      <c r="G186" s="29" t="s">
        <v>40</v>
      </c>
      <c r="H186" s="29" t="s">
        <v>40</v>
      </c>
      <c r="I186" s="29" t="s">
        <v>40</v>
      </c>
    </row>
    <row r="187" spans="1:20" ht="15.75">
      <c r="A187" s="25" t="s">
        <v>171</v>
      </c>
      <c r="B187" s="37" t="str">
        <f>'[1]9 '!B191</f>
        <v>Приобретение автогидроподъемника</v>
      </c>
      <c r="C187" s="37" t="str">
        <f>'[1]9 '!C191</f>
        <v>S_AT.2028.01</v>
      </c>
      <c r="D187" s="16" t="s">
        <v>118</v>
      </c>
      <c r="E187" s="29" t="s">
        <v>40</v>
      </c>
      <c r="F187" s="29" t="s">
        <v>40</v>
      </c>
      <c r="G187" s="29" t="s">
        <v>40</v>
      </c>
      <c r="H187" s="29" t="s">
        <v>40</v>
      </c>
      <c r="I187" s="29" t="s">
        <v>40</v>
      </c>
    </row>
    <row r="188" spans="1:20" s="44" customFormat="1" ht="15.75">
      <c r="A188" s="25" t="s">
        <v>172</v>
      </c>
      <c r="B188" s="37" t="str">
        <f>'[1]9 '!B192</f>
        <v xml:space="preserve">Приобретение легкового автомобиля </v>
      </c>
      <c r="C188" s="37" t="str">
        <f>'[1]9 '!C192</f>
        <v>S_AT.2028.02</v>
      </c>
      <c r="D188" s="16" t="s">
        <v>118</v>
      </c>
      <c r="E188" s="29" t="s">
        <v>40</v>
      </c>
      <c r="F188" s="29" t="s">
        <v>40</v>
      </c>
      <c r="G188" s="29" t="s">
        <v>40</v>
      </c>
      <c r="H188" s="29" t="s">
        <v>40</v>
      </c>
      <c r="I188" s="29" t="s">
        <v>40</v>
      </c>
      <c r="J188" s="42"/>
      <c r="K188" s="42"/>
      <c r="L188" s="42"/>
      <c r="M188" s="42"/>
      <c r="N188" s="42"/>
      <c r="O188" s="42"/>
      <c r="P188" s="42"/>
      <c r="Q188" s="43"/>
      <c r="R188" s="43"/>
      <c r="S188" s="43"/>
      <c r="T188" s="43"/>
    </row>
    <row r="189" spans="1:20" ht="15.75">
      <c r="A189" s="25" t="s">
        <v>173</v>
      </c>
      <c r="B189" s="37" t="str">
        <f>'[1]9 '!B193</f>
        <v>Приобретение бригадного автомобиля</v>
      </c>
      <c r="C189" s="37" t="str">
        <f>'[1]9 '!C193</f>
        <v>S_AT.2028.03</v>
      </c>
      <c r="D189" s="16" t="s">
        <v>118</v>
      </c>
      <c r="E189" s="29" t="s">
        <v>40</v>
      </c>
      <c r="F189" s="29" t="s">
        <v>40</v>
      </c>
      <c r="G189" s="29" t="s">
        <v>40</v>
      </c>
      <c r="H189" s="29" t="s">
        <v>40</v>
      </c>
      <c r="I189" s="29" t="s">
        <v>40</v>
      </c>
    </row>
    <row r="190" spans="1:20" ht="15.75">
      <c r="A190" s="25" t="s">
        <v>174</v>
      </c>
      <c r="B190" s="37" t="str">
        <f>'[1]9 '!B194</f>
        <v>Приобретение КАМАЗа</v>
      </c>
      <c r="C190" s="37" t="str">
        <f>'[1]9 '!C194</f>
        <v>S_AT.2028.04</v>
      </c>
      <c r="D190" s="16" t="s">
        <v>118</v>
      </c>
      <c r="E190" s="29" t="s">
        <v>40</v>
      </c>
      <c r="F190" s="29" t="s">
        <v>40</v>
      </c>
      <c r="G190" s="29" t="s">
        <v>40</v>
      </c>
      <c r="H190" s="29" t="s">
        <v>40</v>
      </c>
      <c r="I190" s="29" t="s">
        <v>40</v>
      </c>
    </row>
    <row r="191" spans="1:20" ht="15.75">
      <c r="A191" s="25" t="s">
        <v>175</v>
      </c>
      <c r="B191" s="37" t="str">
        <f>'[1]9 '!B195</f>
        <v xml:space="preserve">Покупка Легкового автомобиля </v>
      </c>
      <c r="C191" s="37" t="str">
        <f>'[1]9 '!C195</f>
        <v>T_AT.2029.01</v>
      </c>
      <c r="D191" s="16" t="s">
        <v>118</v>
      </c>
      <c r="E191" s="29" t="s">
        <v>40</v>
      </c>
      <c r="F191" s="29" t="s">
        <v>40</v>
      </c>
      <c r="G191" s="29" t="s">
        <v>40</v>
      </c>
      <c r="H191" s="29" t="s">
        <v>40</v>
      </c>
      <c r="I191" s="29" t="s">
        <v>40</v>
      </c>
    </row>
    <row r="192" spans="1:20" ht="15.75">
      <c r="A192" s="25" t="s">
        <v>176</v>
      </c>
      <c r="B192" s="37" t="str">
        <f>'[1]9 '!B196</f>
        <v>Приобретение а/м ремонтной-мастерской</v>
      </c>
      <c r="C192" s="37" t="str">
        <f>'[1]9 '!C196</f>
        <v>T_AT.2029.02</v>
      </c>
      <c r="D192" s="16" t="s">
        <v>118</v>
      </c>
      <c r="E192" s="29" t="s">
        <v>40</v>
      </c>
      <c r="F192" s="29" t="s">
        <v>40</v>
      </c>
      <c r="G192" s="29" t="s">
        <v>40</v>
      </c>
      <c r="H192" s="29" t="s">
        <v>40</v>
      </c>
      <c r="I192" s="29" t="s">
        <v>40</v>
      </c>
    </row>
    <row r="193" spans="1:20" ht="15.75">
      <c r="A193" s="25" t="s">
        <v>177</v>
      </c>
      <c r="B193" s="37" t="str">
        <f>'[1]9 '!B197</f>
        <v>Приобретение автогидроподъемника</v>
      </c>
      <c r="C193" s="37" t="str">
        <f>'[1]9 '!C197</f>
        <v>T_AT.2029.03</v>
      </c>
      <c r="D193" s="16" t="s">
        <v>118</v>
      </c>
      <c r="E193" s="29" t="s">
        <v>40</v>
      </c>
      <c r="F193" s="29" t="s">
        <v>40</v>
      </c>
      <c r="G193" s="29" t="s">
        <v>40</v>
      </c>
      <c r="H193" s="29" t="s">
        <v>40</v>
      </c>
      <c r="I193" s="29" t="s">
        <v>40</v>
      </c>
    </row>
    <row r="194" spans="1:20" ht="15.75">
      <c r="A194" s="25" t="s">
        <v>178</v>
      </c>
      <c r="B194" s="37" t="str">
        <f>'[1]9 '!B198</f>
        <v>Приобретение бригадного автомобиля</v>
      </c>
      <c r="C194" s="37" t="str">
        <f>'[1]9 '!C198</f>
        <v>T_AT.2029.04</v>
      </c>
      <c r="D194" s="16" t="s">
        <v>118</v>
      </c>
      <c r="E194" s="29" t="s">
        <v>40</v>
      </c>
      <c r="F194" s="29" t="s">
        <v>40</v>
      </c>
      <c r="G194" s="29" t="s">
        <v>40</v>
      </c>
      <c r="H194" s="29" t="s">
        <v>40</v>
      </c>
      <c r="I194" s="29" t="s">
        <v>40</v>
      </c>
    </row>
    <row r="195" spans="1:20" ht="15.75">
      <c r="A195" s="25" t="s">
        <v>179</v>
      </c>
      <c r="B195" s="37" t="str">
        <f>'[1]9 '!B199</f>
        <v>Приобретение тягача</v>
      </c>
      <c r="C195" s="37" t="str">
        <f>'[1]9 '!C199</f>
        <v>T_AT.2029.05</v>
      </c>
      <c r="D195" s="16" t="s">
        <v>118</v>
      </c>
      <c r="E195" s="29" t="s">
        <v>40</v>
      </c>
      <c r="F195" s="29" t="s">
        <v>40</v>
      </c>
      <c r="G195" s="29" t="s">
        <v>40</v>
      </c>
      <c r="H195" s="29" t="s">
        <v>40</v>
      </c>
      <c r="I195" s="29" t="s">
        <v>40</v>
      </c>
    </row>
    <row r="196" spans="1:20" ht="15.75">
      <c r="A196" s="25" t="s">
        <v>180</v>
      </c>
      <c r="B196" s="37" t="str">
        <f>'[1]9 '!B200</f>
        <v>Приобретение  бортового полуприцепа</v>
      </c>
      <c r="C196" s="37" t="str">
        <f>'[1]9 '!C200</f>
        <v>T_AT.2029.06</v>
      </c>
      <c r="D196" s="16" t="s">
        <v>118</v>
      </c>
      <c r="E196" s="29" t="s">
        <v>40</v>
      </c>
      <c r="F196" s="29" t="s">
        <v>40</v>
      </c>
      <c r="G196" s="29" t="s">
        <v>40</v>
      </c>
      <c r="H196" s="29" t="s">
        <v>40</v>
      </c>
      <c r="I196" s="29" t="s">
        <v>40</v>
      </c>
    </row>
    <row r="197" spans="1:20" ht="15.75" hidden="1">
      <c r="A197" s="25"/>
      <c r="B197" s="37"/>
      <c r="C197" s="37"/>
      <c r="D197" s="16"/>
      <c r="E197" s="29"/>
      <c r="F197" s="29"/>
      <c r="G197" s="29"/>
      <c r="H197" s="29"/>
      <c r="I197" s="29"/>
    </row>
    <row r="198" spans="1:20" ht="15.75" hidden="1">
      <c r="A198" s="25"/>
      <c r="B198" s="37"/>
      <c r="C198" s="37"/>
      <c r="D198" s="16"/>
      <c r="E198" s="29"/>
      <c r="F198" s="29"/>
      <c r="G198" s="29"/>
      <c r="H198" s="29"/>
      <c r="I198" s="29"/>
    </row>
    <row r="199" spans="1:20" s="52" customFormat="1" ht="15.75">
      <c r="A199" s="17" t="s">
        <v>161</v>
      </c>
      <c r="B199" s="48" t="str">
        <f>'[1]9 '!B203</f>
        <v>Приобретение прочих основных средств</v>
      </c>
      <c r="C199" s="23" t="s">
        <v>16</v>
      </c>
      <c r="D199" s="49" t="s">
        <v>16</v>
      </c>
      <c r="E199" s="49" t="s">
        <v>16</v>
      </c>
      <c r="F199" s="49" t="s">
        <v>16</v>
      </c>
      <c r="G199" s="49" t="s">
        <v>16</v>
      </c>
      <c r="H199" s="49" t="s">
        <v>16</v>
      </c>
      <c r="I199" s="49" t="s">
        <v>16</v>
      </c>
      <c r="J199" s="50"/>
      <c r="K199" s="50"/>
      <c r="L199" s="50"/>
      <c r="M199" s="50"/>
      <c r="N199" s="50"/>
      <c r="O199" s="50"/>
      <c r="P199" s="50"/>
      <c r="Q199" s="51"/>
      <c r="R199" s="51"/>
      <c r="S199" s="51"/>
      <c r="T199" s="51"/>
    </row>
    <row r="200" spans="1:20" ht="15.75">
      <c r="A200" s="25" t="s">
        <v>181</v>
      </c>
      <c r="B200" s="37" t="str">
        <f>'[1]9 '!B204</f>
        <v>Приобретение прочих основных средств</v>
      </c>
      <c r="C200" s="37" t="str">
        <f>'[1]9 '!C204</f>
        <v>Q_ПС.2026.02</v>
      </c>
      <c r="D200" s="16" t="s">
        <v>118</v>
      </c>
      <c r="E200" s="29" t="s">
        <v>40</v>
      </c>
      <c r="F200" s="29" t="s">
        <v>40</v>
      </c>
      <c r="G200" s="29" t="s">
        <v>40</v>
      </c>
      <c r="H200" s="29" t="s">
        <v>40</v>
      </c>
      <c r="I200" s="29" t="s">
        <v>40</v>
      </c>
    </row>
    <row r="201" spans="1:20" ht="15.75">
      <c r="A201" s="25" t="s">
        <v>182</v>
      </c>
      <c r="B201" s="37" t="str">
        <f>'[1]9 '!B205</f>
        <v>Приобретение прочих основных средств</v>
      </c>
      <c r="C201" s="37" t="str">
        <f>'[1]9 '!C205</f>
        <v>R_ПС.2027.02</v>
      </c>
      <c r="D201" s="16" t="s">
        <v>118</v>
      </c>
      <c r="E201" s="29" t="s">
        <v>40</v>
      </c>
      <c r="F201" s="29" t="s">
        <v>40</v>
      </c>
      <c r="G201" s="29" t="s">
        <v>40</v>
      </c>
      <c r="H201" s="29" t="s">
        <v>40</v>
      </c>
      <c r="I201" s="29" t="s">
        <v>40</v>
      </c>
    </row>
    <row r="202" spans="1:20" ht="15.75">
      <c r="A202" s="25" t="s">
        <v>183</v>
      </c>
      <c r="B202" s="37" t="str">
        <f>'[1]9 '!B206</f>
        <v>Приобретение прочих основных средств</v>
      </c>
      <c r="C202" s="37" t="str">
        <f>'[1]9 '!C206</f>
        <v>S_ПС.2028.02</v>
      </c>
      <c r="D202" s="16" t="s">
        <v>118</v>
      </c>
      <c r="E202" s="29" t="s">
        <v>40</v>
      </c>
      <c r="F202" s="29" t="s">
        <v>40</v>
      </c>
      <c r="G202" s="29" t="s">
        <v>40</v>
      </c>
      <c r="H202" s="29" t="s">
        <v>40</v>
      </c>
      <c r="I202" s="29" t="s">
        <v>40</v>
      </c>
    </row>
    <row r="203" spans="1:20" ht="15.75">
      <c r="A203" s="25" t="s">
        <v>184</v>
      </c>
      <c r="B203" s="37" t="str">
        <f>'[1]9 '!B207</f>
        <v>Приобретение прочих основных средств</v>
      </c>
      <c r="C203" s="37" t="str">
        <f>'[1]9 '!C207</f>
        <v>T_ПС.2029.02</v>
      </c>
      <c r="D203" s="16" t="s">
        <v>118</v>
      </c>
      <c r="E203" s="29" t="s">
        <v>40</v>
      </c>
      <c r="F203" s="29" t="s">
        <v>40</v>
      </c>
      <c r="G203" s="29" t="s">
        <v>40</v>
      </c>
      <c r="H203" s="29" t="s">
        <v>40</v>
      </c>
      <c r="I203" s="29" t="s">
        <v>40</v>
      </c>
    </row>
    <row r="204" spans="1:20" ht="15.75">
      <c r="A204" s="25" t="s">
        <v>185</v>
      </c>
      <c r="B204" s="37" t="str">
        <f>'[1]9 '!B208</f>
        <v>Приобретение оргтехники</v>
      </c>
      <c r="C204" s="37" t="str">
        <f>'[1]9 '!C208</f>
        <v>Q_ПС.2026.01</v>
      </c>
      <c r="D204" s="16" t="s">
        <v>118</v>
      </c>
      <c r="E204" s="29" t="s">
        <v>40</v>
      </c>
      <c r="F204" s="29" t="s">
        <v>40</v>
      </c>
      <c r="G204" s="29" t="s">
        <v>40</v>
      </c>
      <c r="H204" s="29" t="s">
        <v>40</v>
      </c>
      <c r="I204" s="29" t="s">
        <v>40</v>
      </c>
    </row>
    <row r="205" spans="1:20" ht="15.75">
      <c r="A205" s="25" t="s">
        <v>186</v>
      </c>
      <c r="B205" s="37" t="str">
        <f>'[1]9 '!B209</f>
        <v>Приобретение оргтехники</v>
      </c>
      <c r="C205" s="37" t="str">
        <f>'[1]9 '!C209</f>
        <v>R_ПС.2027.01</v>
      </c>
      <c r="D205" s="16" t="s">
        <v>118</v>
      </c>
      <c r="E205" s="29" t="s">
        <v>40</v>
      </c>
      <c r="F205" s="29" t="s">
        <v>40</v>
      </c>
      <c r="G205" s="29" t="s">
        <v>40</v>
      </c>
      <c r="H205" s="29" t="s">
        <v>40</v>
      </c>
      <c r="I205" s="29" t="s">
        <v>40</v>
      </c>
    </row>
    <row r="206" spans="1:20" ht="15.75">
      <c r="A206" s="25" t="s">
        <v>187</v>
      </c>
      <c r="B206" s="37" t="str">
        <f>'[1]9 '!B210</f>
        <v>Приобретение оргтехники</v>
      </c>
      <c r="C206" s="37" t="str">
        <f>'[1]9 '!C210</f>
        <v>S_ПС.2028.01</v>
      </c>
      <c r="D206" s="16" t="s">
        <v>118</v>
      </c>
      <c r="E206" s="29" t="s">
        <v>40</v>
      </c>
      <c r="F206" s="29" t="s">
        <v>40</v>
      </c>
      <c r="G206" s="29" t="s">
        <v>40</v>
      </c>
      <c r="H206" s="29" t="s">
        <v>40</v>
      </c>
      <c r="I206" s="29" t="s">
        <v>40</v>
      </c>
    </row>
    <row r="207" spans="1:20" ht="15.75">
      <c r="A207" s="25" t="s">
        <v>188</v>
      </c>
      <c r="B207" s="37" t="str">
        <f>'[1]9 '!B211</f>
        <v>Приобретение оргтехники</v>
      </c>
      <c r="C207" s="37" t="str">
        <f>'[1]9 '!C211</f>
        <v>T_ПС.2029.01</v>
      </c>
      <c r="D207" s="16" t="s">
        <v>118</v>
      </c>
      <c r="E207" s="29" t="s">
        <v>40</v>
      </c>
      <c r="F207" s="29" t="s">
        <v>40</v>
      </c>
      <c r="G207" s="29" t="s">
        <v>40</v>
      </c>
      <c r="H207" s="29" t="s">
        <v>40</v>
      </c>
      <c r="I207" s="29" t="s">
        <v>40</v>
      </c>
    </row>
    <row r="208" spans="1:20" ht="15.75" hidden="1">
      <c r="A208" s="25"/>
      <c r="B208" s="37"/>
      <c r="C208" s="27"/>
      <c r="D208" s="16"/>
      <c r="E208" s="29"/>
      <c r="F208" s="29"/>
      <c r="G208" s="29"/>
      <c r="H208" s="29"/>
      <c r="I208" s="29"/>
    </row>
    <row r="209" spans="1:20" ht="15.75" hidden="1">
      <c r="A209" s="25"/>
      <c r="B209" s="37"/>
      <c r="C209" s="27"/>
      <c r="D209" s="16"/>
      <c r="E209" s="29"/>
      <c r="F209" s="29"/>
      <c r="G209" s="29"/>
      <c r="H209" s="29"/>
      <c r="I209" s="29"/>
    </row>
    <row r="210" spans="1:20" s="52" customFormat="1" ht="15.75">
      <c r="A210" s="17" t="s">
        <v>162</v>
      </c>
      <c r="B210" s="48" t="str">
        <f>'[1]9 '!B214</f>
        <v>Консолидация электросетевых активов</v>
      </c>
      <c r="C210" s="23" t="s">
        <v>16</v>
      </c>
      <c r="D210" s="49" t="s">
        <v>16</v>
      </c>
      <c r="E210" s="49" t="s">
        <v>16</v>
      </c>
      <c r="F210" s="49" t="s">
        <v>16</v>
      </c>
      <c r="G210" s="49" t="s">
        <v>16</v>
      </c>
      <c r="H210" s="49" t="s">
        <v>16</v>
      </c>
      <c r="I210" s="49" t="s">
        <v>16</v>
      </c>
      <c r="J210" s="50"/>
      <c r="K210" s="50"/>
      <c r="L210" s="50"/>
      <c r="M210" s="50"/>
      <c r="N210" s="50"/>
      <c r="O210" s="50"/>
      <c r="P210" s="50"/>
      <c r="Q210" s="51"/>
      <c r="R210" s="51"/>
      <c r="S210" s="51"/>
      <c r="T210" s="51"/>
    </row>
    <row r="211" spans="1:20" ht="15.75">
      <c r="A211" s="25" t="s">
        <v>189</v>
      </c>
      <c r="B211" s="37" t="str">
        <f>'[1]9 '!B215</f>
        <v>Покупка обьектов электросетевого хозяйства</v>
      </c>
      <c r="C211" s="37" t="str">
        <f>'[1]9 '!C215</f>
        <v>Q_ПО.2026.01</v>
      </c>
      <c r="D211" s="16" t="s">
        <v>118</v>
      </c>
      <c r="E211" s="29" t="s">
        <v>40</v>
      </c>
      <c r="F211" s="29" t="s">
        <v>40</v>
      </c>
      <c r="G211" s="29" t="s">
        <v>40</v>
      </c>
      <c r="H211" s="29" t="s">
        <v>40</v>
      </c>
      <c r="I211" s="29" t="s">
        <v>40</v>
      </c>
    </row>
    <row r="212" spans="1:20" ht="15.75" hidden="1">
      <c r="A212" s="25"/>
      <c r="B212" s="28"/>
      <c r="C212" s="27"/>
      <c r="D212" s="16"/>
      <c r="E212" s="29"/>
      <c r="F212" s="29"/>
      <c r="G212" s="29"/>
      <c r="H212" s="29"/>
      <c r="I212" s="29"/>
    </row>
    <row r="213" spans="1:20" ht="15.75" hidden="1">
      <c r="A213" s="25"/>
      <c r="B213" s="28"/>
      <c r="C213" s="27"/>
      <c r="D213" s="16"/>
      <c r="E213" s="29"/>
      <c r="F213" s="29"/>
      <c r="G213" s="29"/>
      <c r="H213" s="29"/>
      <c r="I213" s="29"/>
    </row>
    <row r="214" spans="1:20" s="52" customFormat="1" ht="15.75">
      <c r="A214" s="17" t="s">
        <v>163</v>
      </c>
      <c r="B214" s="26" t="str">
        <f>'[1]9 '!B218</f>
        <v>ПИР для строительства будущих лет</v>
      </c>
      <c r="C214" s="53" t="str">
        <f>'[1]9 '!C218</f>
        <v>нд</v>
      </c>
      <c r="D214" s="53" t="s">
        <v>16</v>
      </c>
      <c r="E214" s="53" t="s">
        <v>16</v>
      </c>
      <c r="F214" s="53" t="s">
        <v>16</v>
      </c>
      <c r="G214" s="53" t="s">
        <v>16</v>
      </c>
      <c r="H214" s="53" t="s">
        <v>16</v>
      </c>
      <c r="I214" s="53" t="s">
        <v>16</v>
      </c>
      <c r="J214" s="50"/>
      <c r="K214" s="50"/>
      <c r="L214" s="50"/>
      <c r="M214" s="50"/>
      <c r="N214" s="50"/>
      <c r="O214" s="50"/>
      <c r="P214" s="50"/>
      <c r="Q214" s="51"/>
      <c r="R214" s="51"/>
      <c r="S214" s="51"/>
      <c r="T214" s="51"/>
    </row>
    <row r="215" spans="1:20" ht="15.75">
      <c r="A215" s="25" t="s">
        <v>190</v>
      </c>
      <c r="B215" s="28" t="str">
        <f>'[1]9 '!B219</f>
        <v>ПИР на АСУ ТП</v>
      </c>
      <c r="C215" s="28" t="str">
        <f>'[1]9 '!C219</f>
        <v>Q_ПИР.2026.01</v>
      </c>
      <c r="D215" s="16" t="s">
        <v>118</v>
      </c>
      <c r="E215" s="29" t="s">
        <v>40</v>
      </c>
      <c r="F215" s="29" t="s">
        <v>40</v>
      </c>
      <c r="G215" s="29" t="s">
        <v>40</v>
      </c>
      <c r="H215" s="29" t="s">
        <v>40</v>
      </c>
      <c r="I215" s="29" t="s">
        <v>40</v>
      </c>
    </row>
    <row r="216" spans="1:20" ht="31.5">
      <c r="A216" s="25" t="s">
        <v>191</v>
      </c>
      <c r="B216" s="28" t="str">
        <f>'[1]9 '!B220</f>
        <v>ПИР на модернизацию РП-48 РК-10кВ в части установки комплекса дуговой защиты</v>
      </c>
      <c r="C216" s="28" t="str">
        <f>'[1]9 '!C220</f>
        <v>Q_ПИР.2026.02</v>
      </c>
      <c r="D216" s="16" t="s">
        <v>118</v>
      </c>
      <c r="E216" s="29" t="s">
        <v>40</v>
      </c>
      <c r="F216" s="29" t="s">
        <v>40</v>
      </c>
      <c r="G216" s="29" t="s">
        <v>40</v>
      </c>
      <c r="H216" s="29" t="s">
        <v>40</v>
      </c>
      <c r="I216" s="29" t="s">
        <v>40</v>
      </c>
    </row>
    <row r="217" spans="1:20" ht="31.5">
      <c r="A217" s="25" t="s">
        <v>192</v>
      </c>
      <c r="B217" s="28" t="str">
        <f>'[1]9 '!B221</f>
        <v>ПИР модернизацию РП-36 РК-10кВ в части установки комплекса дуговой защиты</v>
      </c>
      <c r="C217" s="28" t="str">
        <f>'[1]9 '!C221</f>
        <v>Q_ПИР.2026.03</v>
      </c>
      <c r="D217" s="16" t="s">
        <v>118</v>
      </c>
      <c r="E217" s="29" t="s">
        <v>40</v>
      </c>
      <c r="F217" s="29" t="s">
        <v>40</v>
      </c>
      <c r="G217" s="29" t="s">
        <v>40</v>
      </c>
      <c r="H217" s="29" t="s">
        <v>40</v>
      </c>
      <c r="I217" s="29" t="s">
        <v>40</v>
      </c>
    </row>
    <row r="218" spans="1:20" s="56" customFormat="1" ht="31.5">
      <c r="A218" s="25" t="s">
        <v>193</v>
      </c>
      <c r="B218" s="28" t="str">
        <f>'[1]9 '!B222</f>
        <v>ПИР на строительство электрических сетей КЛ-10кВ от РТП в районе ТП-367 - ТП-80</v>
      </c>
      <c r="C218" s="28" t="str">
        <f>'[1]9 '!C222</f>
        <v>Q_ПИР.2026.04</v>
      </c>
      <c r="D218" s="16" t="s">
        <v>118</v>
      </c>
      <c r="E218" s="29" t="s">
        <v>40</v>
      </c>
      <c r="F218" s="29" t="s">
        <v>40</v>
      </c>
      <c r="G218" s="29" t="s">
        <v>40</v>
      </c>
      <c r="H218" s="29" t="s">
        <v>40</v>
      </c>
      <c r="I218" s="29" t="s">
        <v>40</v>
      </c>
      <c r="J218" s="54"/>
      <c r="K218" s="54"/>
      <c r="L218" s="54"/>
      <c r="M218" s="54"/>
      <c r="N218" s="54"/>
      <c r="O218" s="54"/>
      <c r="P218" s="54"/>
      <c r="Q218" s="55"/>
      <c r="R218" s="55"/>
      <c r="S218" s="55"/>
      <c r="T218" s="55"/>
    </row>
    <row r="219" spans="1:20" ht="31.5">
      <c r="A219" s="25" t="s">
        <v>194</v>
      </c>
      <c r="B219" s="28" t="str">
        <f>'[1]9 '!B223</f>
        <v>ПИР Реконструкция и развитие информационных систем и линий связи АСУ ТП</v>
      </c>
      <c r="C219" s="28" t="str">
        <f>'[1]9 '!C223</f>
        <v>Q_ПИР.2026.06</v>
      </c>
      <c r="D219" s="16" t="s">
        <v>118</v>
      </c>
      <c r="E219" s="29" t="s">
        <v>40</v>
      </c>
      <c r="F219" s="29" t="s">
        <v>40</v>
      </c>
      <c r="G219" s="29" t="s">
        <v>40</v>
      </c>
      <c r="H219" s="29" t="s">
        <v>40</v>
      </c>
      <c r="I219" s="29" t="s">
        <v>40</v>
      </c>
    </row>
    <row r="220" spans="1:20" ht="47.25">
      <c r="A220" s="25" t="s">
        <v>195</v>
      </c>
      <c r="B220" s="28" t="str">
        <f>'[1]9 '!B224</f>
        <v>ПИР.  Реконструкция линейного объекта 2КЛ-10кВ РП-22-ТП-562 по проспекту Строителей, г.Пенза (2 этап)</v>
      </c>
      <c r="C220" s="28" t="str">
        <f>'[1]9 '!C224</f>
        <v>Q_ПИР.2026.07</v>
      </c>
      <c r="D220" s="16" t="s">
        <v>118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</row>
    <row r="221" spans="1:20" ht="31.5">
      <c r="A221" s="25" t="s">
        <v>196</v>
      </c>
      <c r="B221" s="28" t="str">
        <f>'[1]9 '!B225</f>
        <v>ПИР.Реконструкция линейного объекта КЛ-6кВ ТП-2130-ТП-73 по ул.Аустрина, г.Пенза</v>
      </c>
      <c r="C221" s="28" t="str">
        <f>'[1]9 '!C225</f>
        <v>Q_ПИР.2026.08</v>
      </c>
      <c r="D221" s="16" t="s">
        <v>118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</row>
    <row r="222" spans="1:20" ht="31.5">
      <c r="A222" s="25" t="s">
        <v>197</v>
      </c>
      <c r="B222" s="28" t="str">
        <f>'[1]9 '!B226</f>
        <v>ПИР. Реконструкция линейного объекта 2КЛ-6 кВ ПС Маяк – ТП-329 по ул. 1-й Порядок, г.Пенза</v>
      </c>
      <c r="C222" s="28" t="str">
        <f>'[1]9 '!C226</f>
        <v>Q_ПИР.2026.09</v>
      </c>
      <c r="D222" s="16" t="s">
        <v>118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</row>
    <row r="223" spans="1:20" ht="47.25">
      <c r="A223" s="25" t="s">
        <v>198</v>
      </c>
      <c r="B223" s="28" t="str">
        <f>'[1]9 '!B227</f>
        <v>ПИР. Реконструкция участка КЛ-10кВ ПС 110/10кВ "новозападная" (ф.3) -РП-61 по ул.Окружной (дублер), г.Пенза</v>
      </c>
      <c r="C223" s="28" t="str">
        <f>'[1]9 '!C227</f>
        <v>Q_ПИР.2026.10</v>
      </c>
      <c r="D223" s="16" t="s">
        <v>118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</row>
    <row r="224" spans="1:20" ht="31.5">
      <c r="A224" s="25" t="s">
        <v>199</v>
      </c>
      <c r="B224" s="28" t="str">
        <f>'[1]9 '!B228</f>
        <v>ПИР.  Реконструкция КЛ-6кВ ТП-6-ТП-3 в районе проспекта Победы, г.Пенза</v>
      </c>
      <c r="C224" s="28" t="str">
        <f>'[1]9 '!C228</f>
        <v>Q_ПИР.2026.11</v>
      </c>
      <c r="D224" s="16" t="s">
        <v>118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</row>
    <row r="225" spans="1:20" ht="31.5">
      <c r="A225" s="25" t="s">
        <v>200</v>
      </c>
      <c r="B225" s="28" t="str">
        <f>'[1]9 '!B229</f>
        <v>ПИР. Реконструкция эдектроснабжения СНТ "Дубрава" мкр.Ахуны, г. Пенза (1,2 этап)</v>
      </c>
      <c r="C225" s="28" t="str">
        <f>'[1]9 '!C229</f>
        <v>Q_ПИР.2026.12</v>
      </c>
      <c r="D225" s="16" t="s">
        <v>118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</row>
    <row r="226" spans="1:20" ht="31.5">
      <c r="A226" s="25" t="s">
        <v>201</v>
      </c>
      <c r="B226" s="28" t="str">
        <f>'[1]9 '!B230</f>
        <v>ПИР на проектирование модернизации РП-11 РУ-10кВ в части установки комплекса дуговой защиты</v>
      </c>
      <c r="C226" s="28" t="str">
        <f>'[1]9 '!C230</f>
        <v>R_ПИР.2027.02</v>
      </c>
      <c r="D226" s="16" t="s">
        <v>118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</row>
    <row r="227" spans="1:20" ht="31.5">
      <c r="A227" s="25" t="s">
        <v>202</v>
      </c>
      <c r="B227" s="28" t="str">
        <f>'[1]9 '!B231</f>
        <v>ПИР на проектирование модернизации РП-12 РУ-10кВ в части установки комплекса дуговой защиты</v>
      </c>
      <c r="C227" s="28" t="str">
        <f>'[1]9 '!C231</f>
        <v>R_ПИР.2027.03</v>
      </c>
      <c r="D227" s="16" t="s">
        <v>118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</row>
    <row r="228" spans="1:20" ht="31.5">
      <c r="A228" s="25" t="s">
        <v>203</v>
      </c>
      <c r="B228" s="28" t="str">
        <f>'[1]9 '!B232</f>
        <v>ПИР на проектирование модернизации РП-17 РУ-10кВ в части установки комплекса дуговой защиты</v>
      </c>
      <c r="C228" s="28" t="str">
        <f>'[1]9 '!C232</f>
        <v>R_ПИР.2027.04</v>
      </c>
      <c r="D228" s="16" t="s">
        <v>118</v>
      </c>
      <c r="E228" s="29" t="s">
        <v>40</v>
      </c>
      <c r="F228" s="29" t="s">
        <v>40</v>
      </c>
      <c r="G228" s="29" t="s">
        <v>40</v>
      </c>
      <c r="H228" s="29" t="s">
        <v>40</v>
      </c>
      <c r="I228" s="29" t="s">
        <v>40</v>
      </c>
    </row>
    <row r="229" spans="1:20" ht="31.5">
      <c r="A229" s="25" t="s">
        <v>204</v>
      </c>
      <c r="B229" s="28" t="str">
        <f>'[1]9 '!B233</f>
        <v>ПИР на проектирование модернизации РП-25 РУ-10кВ в части установки комплекса дуговой защиты</v>
      </c>
      <c r="C229" s="28" t="str">
        <f>'[1]9 '!C233</f>
        <v>R_ПИР.2027.05</v>
      </c>
      <c r="D229" s="16" t="s">
        <v>118</v>
      </c>
      <c r="E229" s="29" t="s">
        <v>40</v>
      </c>
      <c r="F229" s="29" t="s">
        <v>40</v>
      </c>
      <c r="G229" s="29" t="s">
        <v>40</v>
      </c>
      <c r="H229" s="29" t="s">
        <v>40</v>
      </c>
      <c r="I229" s="29" t="s">
        <v>40</v>
      </c>
    </row>
    <row r="230" spans="1:20" ht="15.75">
      <c r="A230" s="25" t="s">
        <v>205</v>
      </c>
      <c r="B230" s="28" t="str">
        <f>'[1]9 '!B234</f>
        <v>ПИР. АСУ ТП АО «Пензенская горэлектросеть"</v>
      </c>
      <c r="C230" s="28" t="str">
        <f>'[1]9 '!C234</f>
        <v>R_ПИР.2027.06</v>
      </c>
      <c r="D230" s="16" t="s">
        <v>118</v>
      </c>
      <c r="E230" s="29" t="s">
        <v>40</v>
      </c>
      <c r="F230" s="29" t="s">
        <v>40</v>
      </c>
      <c r="G230" s="29" t="s">
        <v>40</v>
      </c>
      <c r="H230" s="29" t="s">
        <v>40</v>
      </c>
      <c r="I230" s="29" t="s">
        <v>40</v>
      </c>
    </row>
    <row r="231" spans="1:20" ht="31.5">
      <c r="A231" s="25" t="s">
        <v>206</v>
      </c>
      <c r="B231" s="28" t="str">
        <f>'[1]9 '!B235</f>
        <v>ПИР. Реконструкция линейного объекта 2КЛ-10 кВ РП-25 - ТП-797 по проспекту Строителей, г. Пенза</v>
      </c>
      <c r="C231" s="28" t="str">
        <f>'[1]9 '!C235</f>
        <v>R_ПИР.2027.07</v>
      </c>
      <c r="D231" s="16" t="s">
        <v>118</v>
      </c>
      <c r="E231" s="29" t="s">
        <v>40</v>
      </c>
      <c r="F231" s="29" t="s">
        <v>40</v>
      </c>
      <c r="G231" s="29" t="s">
        <v>40</v>
      </c>
      <c r="H231" s="29" t="s">
        <v>40</v>
      </c>
      <c r="I231" s="29" t="s">
        <v>40</v>
      </c>
    </row>
    <row r="232" spans="1:20" ht="31.5">
      <c r="A232" s="25" t="s">
        <v>207</v>
      </c>
      <c r="B232" s="28" t="str">
        <f>'[1]9 '!B236</f>
        <v>ПИР. Реконструкция линейного объекта 2КЛ-10 кВ РП-2002 – ТП-2346  по ул. Герцена, г. Пенза</v>
      </c>
      <c r="C232" s="28" t="str">
        <f>'[1]9 '!C236</f>
        <v>R_ПИР.2027.08</v>
      </c>
      <c r="D232" s="16" t="s">
        <v>118</v>
      </c>
      <c r="E232" s="29" t="s">
        <v>40</v>
      </c>
      <c r="F232" s="29" t="s">
        <v>40</v>
      </c>
      <c r="G232" s="29" t="s">
        <v>40</v>
      </c>
      <c r="H232" s="29" t="s">
        <v>40</v>
      </c>
      <c r="I232" s="29" t="s">
        <v>40</v>
      </c>
    </row>
    <row r="233" spans="1:20" ht="31.5">
      <c r="A233" s="25" t="s">
        <v>208</v>
      </c>
      <c r="B233" s="28" t="str">
        <f>'[1]9 '!B237</f>
        <v>ПИР. Реконструкция линейного объекта 2КЛ-10 кВ ТП-67-Тп-68 в районе ул.Бакунина</v>
      </c>
      <c r="C233" s="28" t="str">
        <f>'[1]9 '!C237</f>
        <v>R_ПИР.2027.09</v>
      </c>
      <c r="D233" s="16" t="s">
        <v>118</v>
      </c>
      <c r="E233" s="29" t="s">
        <v>40</v>
      </c>
      <c r="F233" s="29" t="s">
        <v>40</v>
      </c>
      <c r="G233" s="29" t="s">
        <v>40</v>
      </c>
      <c r="H233" s="29" t="s">
        <v>40</v>
      </c>
      <c r="I233" s="29" t="s">
        <v>40</v>
      </c>
    </row>
    <row r="234" spans="1:20" ht="15.75">
      <c r="A234" s="25" t="s">
        <v>209</v>
      </c>
      <c r="B234" s="28" t="str">
        <f>'[1]9 '!B238</f>
        <v xml:space="preserve">ПИР. АСУ ТП АО «Пензенская горэлектросеть" </v>
      </c>
      <c r="C234" s="28" t="str">
        <f>'[1]9 '!C238</f>
        <v>S_ПИР.2028.01</v>
      </c>
      <c r="D234" s="16" t="s">
        <v>118</v>
      </c>
      <c r="E234" s="29" t="s">
        <v>40</v>
      </c>
      <c r="F234" s="29" t="s">
        <v>40</v>
      </c>
      <c r="G234" s="29" t="s">
        <v>40</v>
      </c>
      <c r="H234" s="29" t="s">
        <v>40</v>
      </c>
      <c r="I234" s="29" t="s">
        <v>40</v>
      </c>
    </row>
    <row r="235" spans="1:20" ht="47.25">
      <c r="A235" s="25" t="s">
        <v>210</v>
      </c>
      <c r="B235" s="28" t="str">
        <f>'[1]9 '!B239</f>
        <v>ПИР. Реконструкция линейного объекта КЛ-10кВ ПС "Арбеково" ф.23 - ТП-9 в районе ул. Мусоргского, г.Пенза</v>
      </c>
      <c r="C235" s="28" t="str">
        <f>'[1]9 '!C239</f>
        <v>S_ПИР.2028.02</v>
      </c>
      <c r="D235" s="16" t="s">
        <v>118</v>
      </c>
      <c r="E235" s="29" t="s">
        <v>40</v>
      </c>
      <c r="F235" s="29" t="s">
        <v>40</v>
      </c>
      <c r="G235" s="29" t="s">
        <v>40</v>
      </c>
      <c r="H235" s="29" t="s">
        <v>40</v>
      </c>
      <c r="I235" s="29" t="s">
        <v>40</v>
      </c>
    </row>
    <row r="236" spans="1:20" ht="47.25">
      <c r="A236" s="25" t="s">
        <v>211</v>
      </c>
      <c r="B236" s="28" t="str">
        <f>'[1]9 '!B240</f>
        <v>ПИР. Реконструкция линейного объекта КЛ-10кВ ПС "Терновка" ф.34 - ТП-10 в районе ул. Центральной, г.Пенза</v>
      </c>
      <c r="C236" s="28" t="str">
        <f>'[1]9 '!C240</f>
        <v>S_ПИР.2028.03</v>
      </c>
      <c r="D236" s="16" t="s">
        <v>118</v>
      </c>
      <c r="E236" s="29" t="s">
        <v>40</v>
      </c>
      <c r="F236" s="29" t="s">
        <v>40</v>
      </c>
      <c r="G236" s="29" t="s">
        <v>40</v>
      </c>
      <c r="H236" s="29" t="s">
        <v>40</v>
      </c>
      <c r="I236" s="29" t="s">
        <v>40</v>
      </c>
    </row>
    <row r="237" spans="1:20" ht="31.5">
      <c r="A237" s="25" t="s">
        <v>212</v>
      </c>
      <c r="B237" s="28" t="str">
        <f>'[1]9 '!B241</f>
        <v>ПИР АСУ ТП АО "Пензенская горэлектросеть" (10 шт)</v>
      </c>
      <c r="C237" s="28" t="str">
        <f>'[1]9 '!C241</f>
        <v>T_ПИР.2029.01</v>
      </c>
      <c r="D237" s="16" t="s">
        <v>118</v>
      </c>
      <c r="E237" s="29" t="s">
        <v>40</v>
      </c>
      <c r="F237" s="29" t="s">
        <v>40</v>
      </c>
      <c r="G237" s="29" t="s">
        <v>40</v>
      </c>
      <c r="H237" s="29" t="s">
        <v>40</v>
      </c>
      <c r="I237" s="29" t="s">
        <v>40</v>
      </c>
    </row>
    <row r="238" spans="1:20" ht="15.75" hidden="1">
      <c r="A238" s="25"/>
      <c r="B238" s="28"/>
      <c r="C238" s="28"/>
      <c r="D238" s="16"/>
      <c r="E238" s="29"/>
      <c r="F238" s="29"/>
      <c r="G238" s="29"/>
      <c r="H238" s="29"/>
      <c r="I238" s="29"/>
    </row>
    <row r="239" spans="1:20" s="52" customFormat="1" ht="15.75">
      <c r="A239" s="17" t="s">
        <v>213</v>
      </c>
      <c r="B239" s="57" t="str">
        <f>'[1]9 '!B242</f>
        <v>Строительство зданий и сооружений</v>
      </c>
      <c r="C239" s="58" t="s">
        <v>16</v>
      </c>
      <c r="D239" s="58" t="s">
        <v>16</v>
      </c>
      <c r="E239" s="58" t="s">
        <v>16</v>
      </c>
      <c r="F239" s="58" t="s">
        <v>16</v>
      </c>
      <c r="G239" s="58" t="s">
        <v>16</v>
      </c>
      <c r="H239" s="58" t="s">
        <v>16</v>
      </c>
      <c r="I239" s="58" t="s">
        <v>16</v>
      </c>
      <c r="J239" s="50"/>
      <c r="K239" s="50"/>
      <c r="L239" s="50"/>
      <c r="M239" s="50"/>
      <c r="N239" s="50"/>
      <c r="O239" s="50"/>
      <c r="P239" s="50"/>
      <c r="Q239" s="51"/>
      <c r="R239" s="51"/>
      <c r="S239" s="51"/>
      <c r="T239" s="51"/>
    </row>
  </sheetData>
  <mergeCells count="3">
    <mergeCell ref="A5:I5"/>
    <mergeCell ref="A6:I6"/>
    <mergeCell ref="A7:I7"/>
  </mergeCells>
  <pageMargins left="0.25" right="0.25" top="0.75" bottom="0.75" header="0.3" footer="0.3"/>
  <pageSetup paperSize="9" scale="64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2026-04-29T08:51:40Z</dcterms:created>
  <dcterms:modified xsi:type="dcterms:W3CDTF">2026-04-29T08:51:48Z</dcterms:modified>
</cp:coreProperties>
</file>